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#МУНИЦИПАЛЬН.ПРОГР+КОМПЛ.ПЛАНЫ\###МУНИЦИПАЛЬНАЯ ПРОГРАММА СПОРТ\МП 2026 год\1. Внесение изменений май 26\В Дело\"/>
    </mc:Choice>
  </mc:AlternateContent>
  <xr:revisionPtr revIDLastSave="0" documentId="13_ncr:1_{F9811525-6494-4C39-942A-03E074E77E5D}" xr6:coauthVersionLast="47" xr6:coauthVersionMax="47" xr10:uidLastSave="{00000000-0000-0000-0000-000000000000}"/>
  <bookViews>
    <workbookView xWindow="3210" yWindow="165" windowWidth="14355" windowHeight="15150" activeTab="3" xr2:uid="{00000000-000D-0000-FFFF-FFFF00000000}"/>
  </bookViews>
  <sheets>
    <sheet name="раздел 2" sheetId="5" r:id="rId1"/>
    <sheet name="раздел 3" sheetId="11" r:id="rId2"/>
    <sheet name="раздел 4" sheetId="10" r:id="rId3"/>
    <sheet name="раздел 5" sheetId="9" r:id="rId4"/>
    <sheet name="раздел 6" sheetId="12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xlnm._FilterDatabase" localSheetId="3" hidden="1">'раздел 5'!$A$3:$A$180</definedName>
    <definedName name="_xlnm.Print_Area" localSheetId="0">'раздел 2'!$A$1:$O$22</definedName>
    <definedName name="_xlnm.Print_Area" localSheetId="1">'раздел 3'!$A$1:$P$13</definedName>
    <definedName name="_xlnm.Print_Area" localSheetId="2">'раздел 4'!$A$1:$D$38</definedName>
    <definedName name="_xlnm.Print_Area" localSheetId="5">'раздел 7'!$A$1:$O$43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1" i="9" l="1"/>
  <c r="C157" i="9"/>
  <c r="D156" i="9"/>
  <c r="E156" i="9"/>
  <c r="F156" i="9"/>
  <c r="G156" i="9"/>
  <c r="H156" i="9"/>
  <c r="C156" i="9"/>
  <c r="C36" i="9"/>
  <c r="C20" i="9"/>
  <c r="C11" i="9"/>
  <c r="I10" i="9"/>
  <c r="I9" i="9"/>
  <c r="D18" i="9"/>
  <c r="I18" i="9" s="1"/>
  <c r="C18" i="9"/>
  <c r="F117" i="9" l="1"/>
  <c r="D61" i="9"/>
  <c r="D29" i="9" s="1"/>
  <c r="D164" i="9"/>
  <c r="D93" i="9"/>
  <c r="E19" i="9"/>
  <c r="E20" i="9"/>
  <c r="E43" i="9" l="1"/>
  <c r="D20" i="9"/>
  <c r="F29" i="9"/>
  <c r="G29" i="9"/>
  <c r="H29" i="9"/>
  <c r="F28" i="9"/>
  <c r="G28" i="9"/>
  <c r="H28" i="9"/>
  <c r="F27" i="9"/>
  <c r="G27" i="9"/>
  <c r="H27" i="9"/>
  <c r="E29" i="9"/>
  <c r="E28" i="9"/>
  <c r="E27" i="9"/>
  <c r="E30" i="9"/>
  <c r="F30" i="9"/>
  <c r="G30" i="9"/>
  <c r="H30" i="9"/>
  <c r="E31" i="9"/>
  <c r="F31" i="9"/>
  <c r="G31" i="9"/>
  <c r="H31" i="9"/>
  <c r="E32" i="9"/>
  <c r="F32" i="9"/>
  <c r="G32" i="9"/>
  <c r="H32" i="9"/>
  <c r="E33" i="9"/>
  <c r="F33" i="9"/>
  <c r="G33" i="9"/>
  <c r="H33" i="9"/>
  <c r="D28" i="9"/>
  <c r="D30" i="9"/>
  <c r="D31" i="9"/>
  <c r="D32" i="9"/>
  <c r="D33" i="9"/>
  <c r="D27" i="9"/>
  <c r="I60" i="9"/>
  <c r="I61" i="9"/>
  <c r="I62" i="9"/>
  <c r="I63" i="9"/>
  <c r="I64" i="9"/>
  <c r="I65" i="9"/>
  <c r="I59" i="9"/>
  <c r="E44" i="9"/>
  <c r="E45" i="9"/>
  <c r="E46" i="9"/>
  <c r="E47" i="9"/>
  <c r="E48" i="9"/>
  <c r="E49" i="9"/>
  <c r="D44" i="9"/>
  <c r="D45" i="9"/>
  <c r="D46" i="9"/>
  <c r="D47" i="9"/>
  <c r="D48" i="9"/>
  <c r="D49" i="9"/>
  <c r="D43" i="9"/>
  <c r="H58" i="9"/>
  <c r="I51" i="9"/>
  <c r="I52" i="9"/>
  <c r="I53" i="9"/>
  <c r="I54" i="9"/>
  <c r="I55" i="9"/>
  <c r="I56" i="9"/>
  <c r="I57" i="9"/>
  <c r="I50" i="9"/>
  <c r="D58" i="9"/>
  <c r="E58" i="9"/>
  <c r="F58" i="9"/>
  <c r="G58" i="9"/>
  <c r="D11" i="9" l="1"/>
  <c r="E26" i="9"/>
  <c r="H26" i="9"/>
  <c r="I58" i="9"/>
  <c r="E42" i="9"/>
  <c r="F26" i="9"/>
  <c r="G26" i="9"/>
  <c r="D26" i="9"/>
  <c r="D42" i="9"/>
  <c r="J25" i="8"/>
  <c r="J9" i="8"/>
  <c r="J10" i="8"/>
  <c r="J20" i="8"/>
  <c r="J11" i="8" s="1"/>
  <c r="J8" i="8" s="1"/>
  <c r="J19" i="8"/>
  <c r="J18" i="8"/>
  <c r="K25" i="8"/>
  <c r="C169" i="9"/>
  <c r="C105" i="9"/>
  <c r="I105" i="9" s="1"/>
  <c r="F101" i="9"/>
  <c r="F165" i="9"/>
  <c r="E101" i="9"/>
  <c r="E165" i="9"/>
  <c r="E157" i="9"/>
  <c r="E97" i="9"/>
  <c r="D97" i="9"/>
  <c r="F97" i="9"/>
  <c r="G97" i="9"/>
  <c r="H97" i="9"/>
  <c r="D165" i="9"/>
  <c r="D21" i="9" s="1"/>
  <c r="D12" i="9" s="1"/>
  <c r="K20" i="8"/>
  <c r="K11" i="8" s="1"/>
  <c r="K19" i="8"/>
  <c r="K10" i="8" s="1"/>
  <c r="K18" i="8"/>
  <c r="K9" i="8" s="1"/>
  <c r="H165" i="9" l="1"/>
  <c r="G165" i="9"/>
  <c r="E21" i="9"/>
  <c r="E12" i="9"/>
  <c r="C92" i="9"/>
  <c r="C93" i="9"/>
  <c r="C149" i="9" l="1"/>
  <c r="C164" i="9"/>
  <c r="C117" i="9" l="1"/>
  <c r="C25" i="9" l="1"/>
  <c r="D19" i="9"/>
  <c r="F19" i="9"/>
  <c r="G19" i="9"/>
  <c r="H19" i="9"/>
  <c r="F20" i="9"/>
  <c r="G20" i="9"/>
  <c r="H20" i="9"/>
  <c r="D22" i="9"/>
  <c r="E22" i="9"/>
  <c r="F22" i="9"/>
  <c r="G22" i="9"/>
  <c r="H22" i="9"/>
  <c r="D23" i="9"/>
  <c r="E23" i="9"/>
  <c r="F23" i="9"/>
  <c r="G23" i="9"/>
  <c r="H23" i="9"/>
  <c r="D24" i="9"/>
  <c r="E24" i="9"/>
  <c r="F24" i="9"/>
  <c r="G24" i="9"/>
  <c r="H24" i="9"/>
  <c r="D25" i="9"/>
  <c r="E25" i="9"/>
  <c r="E18" i="9" s="1"/>
  <c r="F25" i="9"/>
  <c r="G25" i="9"/>
  <c r="H25" i="9"/>
  <c r="C22" i="9"/>
  <c r="C23" i="9"/>
  <c r="C24" i="9"/>
  <c r="C19" i="9"/>
  <c r="I24" i="9" l="1"/>
  <c r="I22" i="9"/>
  <c r="I23" i="9"/>
  <c r="I20" i="9"/>
  <c r="I19" i="9"/>
  <c r="I25" i="9"/>
  <c r="D10" i="9"/>
  <c r="E10" i="9"/>
  <c r="G10" i="9"/>
  <c r="H10" i="9"/>
  <c r="E11" i="9"/>
  <c r="F11" i="9"/>
  <c r="G11" i="9"/>
  <c r="H11" i="9"/>
  <c r="D16" i="9"/>
  <c r="E16" i="9"/>
  <c r="F16" i="9"/>
  <c r="G16" i="9"/>
  <c r="H16" i="9"/>
  <c r="C28" i="9"/>
  <c r="C29" i="9"/>
  <c r="C30" i="9"/>
  <c r="C31" i="9"/>
  <c r="C32" i="9"/>
  <c r="C33" i="9"/>
  <c r="C16" i="9" s="1"/>
  <c r="C27" i="9"/>
  <c r="C10" i="9" s="1"/>
  <c r="D9" i="9" l="1"/>
  <c r="E9" i="9"/>
  <c r="I11" i="9"/>
  <c r="I16" i="9"/>
  <c r="I32" i="9"/>
  <c r="F10" i="9"/>
  <c r="I33" i="9"/>
  <c r="I30" i="9"/>
  <c r="I31" i="9"/>
  <c r="C26" i="9"/>
  <c r="K17" i="8" l="1"/>
  <c r="D114" i="9"/>
  <c r="I49" i="9"/>
  <c r="I48" i="9"/>
  <c r="I47" i="9"/>
  <c r="I46" i="9"/>
  <c r="I45" i="9"/>
  <c r="I44" i="9"/>
  <c r="I43" i="9"/>
  <c r="F42" i="9"/>
  <c r="G42" i="9"/>
  <c r="H42" i="9"/>
  <c r="C42" i="9"/>
  <c r="I42" i="9" l="1"/>
  <c r="C162" i="9"/>
  <c r="C131" i="9" l="1"/>
  <c r="C67" i="9"/>
  <c r="D155" i="9"/>
  <c r="E155" i="9"/>
  <c r="F155" i="9"/>
  <c r="G155" i="9"/>
  <c r="H155" i="9"/>
  <c r="F157" i="9"/>
  <c r="G157" i="9"/>
  <c r="H157" i="9"/>
  <c r="D158" i="9"/>
  <c r="E158" i="9"/>
  <c r="F158" i="9"/>
  <c r="G158" i="9"/>
  <c r="H158" i="9"/>
  <c r="D159" i="9"/>
  <c r="E159" i="9"/>
  <c r="F159" i="9"/>
  <c r="G159" i="9"/>
  <c r="H159" i="9"/>
  <c r="D160" i="9"/>
  <c r="E160" i="9"/>
  <c r="F160" i="9"/>
  <c r="G160" i="9"/>
  <c r="H160" i="9"/>
  <c r="D161" i="9"/>
  <c r="E161" i="9"/>
  <c r="F161" i="9"/>
  <c r="G161" i="9"/>
  <c r="H161" i="9"/>
  <c r="C158" i="9"/>
  <c r="C159" i="9"/>
  <c r="C160" i="9"/>
  <c r="C155" i="9"/>
  <c r="I171" i="9"/>
  <c r="I172" i="9"/>
  <c r="I173" i="9"/>
  <c r="I174" i="9"/>
  <c r="I175" i="9"/>
  <c r="I176" i="9"/>
  <c r="I177" i="9"/>
  <c r="I170" i="9"/>
  <c r="E162" i="9"/>
  <c r="F162" i="9"/>
  <c r="G162" i="9"/>
  <c r="H162" i="9"/>
  <c r="I163" i="9"/>
  <c r="I164" i="9"/>
  <c r="I166" i="9"/>
  <c r="I167" i="9"/>
  <c r="I168" i="9"/>
  <c r="I169" i="9"/>
  <c r="C132" i="9"/>
  <c r="D132" i="9"/>
  <c r="E132" i="9"/>
  <c r="F132" i="9"/>
  <c r="G132" i="9"/>
  <c r="H132" i="9"/>
  <c r="C133" i="9"/>
  <c r="D133" i="9"/>
  <c r="E133" i="9"/>
  <c r="E125" i="9" s="1"/>
  <c r="F133" i="9"/>
  <c r="G133" i="9"/>
  <c r="H133" i="9"/>
  <c r="C134" i="9"/>
  <c r="D134" i="9"/>
  <c r="E134" i="9"/>
  <c r="F134" i="9"/>
  <c r="G134" i="9"/>
  <c r="H134" i="9"/>
  <c r="C135" i="9"/>
  <c r="D135" i="9"/>
  <c r="E135" i="9"/>
  <c r="F135" i="9"/>
  <c r="G135" i="9"/>
  <c r="H135" i="9"/>
  <c r="C136" i="9"/>
  <c r="D136" i="9"/>
  <c r="E136" i="9"/>
  <c r="F136" i="9"/>
  <c r="G136" i="9"/>
  <c r="H136" i="9"/>
  <c r="C137" i="9"/>
  <c r="C129" i="9" s="1"/>
  <c r="D137" i="9"/>
  <c r="E137" i="9"/>
  <c r="F137" i="9"/>
  <c r="G137" i="9"/>
  <c r="H137" i="9"/>
  <c r="D131" i="9"/>
  <c r="E131" i="9"/>
  <c r="F131" i="9"/>
  <c r="G131" i="9"/>
  <c r="H131" i="9"/>
  <c r="D91" i="9"/>
  <c r="E91" i="9"/>
  <c r="F91" i="9"/>
  <c r="G91" i="9"/>
  <c r="H91" i="9"/>
  <c r="D92" i="9"/>
  <c r="E92" i="9"/>
  <c r="F92" i="9"/>
  <c r="G92" i="9"/>
  <c r="H92" i="9"/>
  <c r="D94" i="9"/>
  <c r="E94" i="9"/>
  <c r="F94" i="9"/>
  <c r="G94" i="9"/>
  <c r="H94" i="9"/>
  <c r="D95" i="9"/>
  <c r="E95" i="9"/>
  <c r="F95" i="9"/>
  <c r="G95" i="9"/>
  <c r="H95" i="9"/>
  <c r="D96" i="9"/>
  <c r="E96" i="9"/>
  <c r="F96" i="9"/>
  <c r="G96" i="9"/>
  <c r="H96" i="9"/>
  <c r="C94" i="9"/>
  <c r="C95" i="9"/>
  <c r="C96" i="9"/>
  <c r="C97" i="9"/>
  <c r="C91" i="9"/>
  <c r="D69" i="9"/>
  <c r="D37" i="9" s="1"/>
  <c r="E69" i="9"/>
  <c r="F69" i="9"/>
  <c r="G69" i="9"/>
  <c r="H69" i="9"/>
  <c r="D70" i="9"/>
  <c r="E70" i="9"/>
  <c r="F70" i="9"/>
  <c r="G70" i="9"/>
  <c r="H70" i="9"/>
  <c r="D71" i="9"/>
  <c r="E71" i="9"/>
  <c r="F71" i="9"/>
  <c r="G71" i="9"/>
  <c r="H71" i="9"/>
  <c r="D72" i="9"/>
  <c r="E72" i="9"/>
  <c r="F72" i="9"/>
  <c r="G72" i="9"/>
  <c r="H72" i="9"/>
  <c r="D73" i="9"/>
  <c r="E73" i="9"/>
  <c r="F73" i="9"/>
  <c r="G73" i="9"/>
  <c r="H73" i="9"/>
  <c r="H68" i="9"/>
  <c r="D68" i="9"/>
  <c r="E68" i="9"/>
  <c r="F68" i="9"/>
  <c r="G68" i="9"/>
  <c r="C73" i="9"/>
  <c r="C41" i="9" s="1"/>
  <c r="C68" i="9"/>
  <c r="C69" i="9"/>
  <c r="C70" i="9"/>
  <c r="C71" i="9"/>
  <c r="C72" i="9"/>
  <c r="D67" i="9"/>
  <c r="E67" i="9"/>
  <c r="F67" i="9"/>
  <c r="G67" i="9"/>
  <c r="H67" i="9"/>
  <c r="E35" i="9" l="1"/>
  <c r="D36" i="9"/>
  <c r="C128" i="9"/>
  <c r="G35" i="9"/>
  <c r="F35" i="9"/>
  <c r="E36" i="9"/>
  <c r="H36" i="9"/>
  <c r="H35" i="9"/>
  <c r="D35" i="9"/>
  <c r="E129" i="9"/>
  <c r="J34" i="8"/>
  <c r="H127" i="9"/>
  <c r="D127" i="9"/>
  <c r="F124" i="9"/>
  <c r="H129" i="9"/>
  <c r="G129" i="9"/>
  <c r="G125" i="9"/>
  <c r="D129" i="9"/>
  <c r="H125" i="9"/>
  <c r="F129" i="9"/>
  <c r="F125" i="9"/>
  <c r="C39" i="9"/>
  <c r="C38" i="9"/>
  <c r="G36" i="9"/>
  <c r="H41" i="9"/>
  <c r="D41" i="9"/>
  <c r="E40" i="9"/>
  <c r="F39" i="9"/>
  <c r="G38" i="9"/>
  <c r="F123" i="9"/>
  <c r="G127" i="9"/>
  <c r="E126" i="9"/>
  <c r="C125" i="9"/>
  <c r="E124" i="9"/>
  <c r="G39" i="9"/>
  <c r="E128" i="9"/>
  <c r="E123" i="9"/>
  <c r="H124" i="9"/>
  <c r="D124" i="9"/>
  <c r="F40" i="9"/>
  <c r="H38" i="9"/>
  <c r="H154" i="9"/>
  <c r="F36" i="9"/>
  <c r="G126" i="9"/>
  <c r="C126" i="9"/>
  <c r="C123" i="9"/>
  <c r="C40" i="9"/>
  <c r="C124" i="9"/>
  <c r="G124" i="9"/>
  <c r="F41" i="9"/>
  <c r="G40" i="9"/>
  <c r="H39" i="9"/>
  <c r="D39" i="9"/>
  <c r="E38" i="9"/>
  <c r="G41" i="9"/>
  <c r="E41" i="9"/>
  <c r="H40" i="9"/>
  <c r="D40" i="9"/>
  <c r="E39" i="9"/>
  <c r="F38" i="9"/>
  <c r="D38" i="9"/>
  <c r="I131" i="9"/>
  <c r="H128" i="9"/>
  <c r="F128" i="9"/>
  <c r="D128" i="9"/>
  <c r="H126" i="9"/>
  <c r="I134" i="9"/>
  <c r="D126" i="9"/>
  <c r="C154" i="9"/>
  <c r="C35" i="9"/>
  <c r="F127" i="9"/>
  <c r="E127" i="9"/>
  <c r="C127" i="9"/>
  <c r="F126" i="9"/>
  <c r="I67" i="9"/>
  <c r="D157" i="9"/>
  <c r="D125" i="9" s="1"/>
  <c r="D162" i="9"/>
  <c r="I162" i="9" s="1"/>
  <c r="I165" i="9"/>
  <c r="G123" i="9"/>
  <c r="H123" i="9"/>
  <c r="D123" i="9"/>
  <c r="G128" i="9"/>
  <c r="L34" i="8"/>
  <c r="I34" i="8"/>
  <c r="I95" i="9"/>
  <c r="I137" i="9"/>
  <c r="I135" i="9"/>
  <c r="I133" i="9"/>
  <c r="I72" i="9"/>
  <c r="I73" i="9"/>
  <c r="I91" i="9"/>
  <c r="I94" i="9"/>
  <c r="I96" i="9"/>
  <c r="I97" i="9"/>
  <c r="I92" i="9"/>
  <c r="I136" i="9"/>
  <c r="I132" i="9"/>
  <c r="I71" i="9"/>
  <c r="I70" i="9"/>
  <c r="I69" i="9"/>
  <c r="I68" i="9"/>
  <c r="I35" i="9" l="1"/>
  <c r="I40" i="9"/>
  <c r="E122" i="9"/>
  <c r="F122" i="9"/>
  <c r="M34" i="8"/>
  <c r="C14" i="9"/>
  <c r="G122" i="9"/>
  <c r="I38" i="9"/>
  <c r="I41" i="9"/>
  <c r="I39" i="9"/>
  <c r="I124" i="9"/>
  <c r="H122" i="9"/>
  <c r="D122" i="9"/>
  <c r="I36" i="9"/>
  <c r="C122" i="9"/>
  <c r="I127" i="9"/>
  <c r="H101" i="9"/>
  <c r="G101" i="9"/>
  <c r="E93" i="9"/>
  <c r="E37" i="9" s="1"/>
  <c r="D34" i="9"/>
  <c r="I101" i="9" l="1"/>
  <c r="G93" i="9"/>
  <c r="G37" i="9" s="1"/>
  <c r="G21" i="9"/>
  <c r="F93" i="9"/>
  <c r="F37" i="9" s="1"/>
  <c r="F21" i="9"/>
  <c r="H93" i="9"/>
  <c r="H37" i="9" s="1"/>
  <c r="H21" i="9"/>
  <c r="I122" i="9"/>
  <c r="C21" i="9" l="1"/>
  <c r="H12" i="9"/>
  <c r="H18" i="9"/>
  <c r="F12" i="9"/>
  <c r="F18" i="9"/>
  <c r="G12" i="9"/>
  <c r="G18" i="9"/>
  <c r="I93" i="9"/>
  <c r="C37" i="9"/>
  <c r="C12" i="9" l="1"/>
  <c r="I12" i="9" s="1"/>
  <c r="I21" i="9"/>
  <c r="C34" i="9"/>
  <c r="I37" i="9"/>
  <c r="I157" i="9"/>
  <c r="I159" i="9"/>
  <c r="C114" i="9" l="1"/>
  <c r="C74" i="9"/>
  <c r="D15" i="9"/>
  <c r="H13" i="9"/>
  <c r="I115" i="9"/>
  <c r="C146" i="9"/>
  <c r="D146" i="9"/>
  <c r="H146" i="9"/>
  <c r="E146" i="9"/>
  <c r="I153" i="9"/>
  <c r="G146" i="9"/>
  <c r="I139" i="9"/>
  <c r="I140" i="9"/>
  <c r="I141" i="9"/>
  <c r="I142" i="9"/>
  <c r="I143" i="9"/>
  <c r="I144" i="9"/>
  <c r="I145" i="9"/>
  <c r="D138" i="9"/>
  <c r="E138" i="9"/>
  <c r="F138" i="9"/>
  <c r="G138" i="9"/>
  <c r="H138" i="9"/>
  <c r="C138" i="9"/>
  <c r="I107" i="9"/>
  <c r="I108" i="9"/>
  <c r="I109" i="9"/>
  <c r="I110" i="9"/>
  <c r="I111" i="9"/>
  <c r="I112" i="9"/>
  <c r="I113" i="9"/>
  <c r="D106" i="9"/>
  <c r="E106" i="9"/>
  <c r="F106" i="9"/>
  <c r="G106" i="9"/>
  <c r="H106" i="9"/>
  <c r="C106" i="9"/>
  <c r="D82" i="9"/>
  <c r="E82" i="9"/>
  <c r="F82" i="9"/>
  <c r="G82" i="9"/>
  <c r="H82" i="9"/>
  <c r="C82" i="9"/>
  <c r="C130" i="9" l="1"/>
  <c r="C66" i="9"/>
  <c r="I126" i="9"/>
  <c r="D14" i="9"/>
  <c r="F13" i="9"/>
  <c r="G130" i="9"/>
  <c r="C15" i="9"/>
  <c r="E15" i="9"/>
  <c r="G13" i="9"/>
  <c r="E14" i="9"/>
  <c r="I128" i="9"/>
  <c r="C13" i="9"/>
  <c r="E13" i="9"/>
  <c r="H15" i="9"/>
  <c r="D130" i="9"/>
  <c r="G15" i="9"/>
  <c r="F15" i="9"/>
  <c r="G14" i="9"/>
  <c r="D13" i="9"/>
  <c r="F14" i="9"/>
  <c r="H130" i="9"/>
  <c r="I123" i="9"/>
  <c r="H14" i="9"/>
  <c r="I129" i="9"/>
  <c r="I125" i="9"/>
  <c r="C9" i="9"/>
  <c r="E130" i="9"/>
  <c r="I152" i="9"/>
  <c r="F146" i="9"/>
  <c r="F130" i="9" s="1"/>
  <c r="I138" i="9"/>
  <c r="I106" i="9"/>
  <c r="I14" i="9" l="1"/>
  <c r="I13" i="9"/>
  <c r="I15" i="9"/>
  <c r="I130" i="9"/>
  <c r="I151" i="9"/>
  <c r="I150" i="9" l="1"/>
  <c r="I149" i="9" l="1"/>
  <c r="I148" i="9" l="1"/>
  <c r="I147" i="9" l="1"/>
  <c r="I146" i="9"/>
  <c r="D74" i="9" l="1"/>
  <c r="D66" i="9" s="1"/>
  <c r="E74" i="9"/>
  <c r="E66" i="9" s="1"/>
  <c r="F74" i="9"/>
  <c r="F66" i="9" s="1"/>
  <c r="G74" i="9"/>
  <c r="G66" i="9" s="1"/>
  <c r="H74" i="9"/>
  <c r="H66" i="9" s="1"/>
  <c r="I66" i="9" l="1"/>
  <c r="I83" i="9"/>
  <c r="I27" i="9" s="1"/>
  <c r="I84" i="9"/>
  <c r="I28" i="9" s="1"/>
  <c r="I85" i="9"/>
  <c r="I29" i="9" s="1"/>
  <c r="I86" i="9"/>
  <c r="I87" i="9"/>
  <c r="I88" i="9"/>
  <c r="I89" i="9"/>
  <c r="I26" i="9" l="1"/>
  <c r="I82" i="9"/>
  <c r="M8" i="8" l="1"/>
  <c r="L8" i="8"/>
  <c r="K8" i="8"/>
  <c r="I8" i="8"/>
  <c r="F154" i="9" l="1"/>
  <c r="I161" i="9"/>
  <c r="G154" i="9"/>
  <c r="G114" i="9"/>
  <c r="H114" i="9"/>
  <c r="G98" i="9"/>
  <c r="G90" i="9" s="1"/>
  <c r="H98" i="9"/>
  <c r="H90" i="9" s="1"/>
  <c r="I160" i="9"/>
  <c r="I158" i="9"/>
  <c r="I156" i="9"/>
  <c r="I155" i="9"/>
  <c r="E154" i="9"/>
  <c r="D154" i="9"/>
  <c r="I121" i="9"/>
  <c r="I120" i="9"/>
  <c r="I119" i="9"/>
  <c r="I118" i="9"/>
  <c r="I117" i="9"/>
  <c r="I116" i="9"/>
  <c r="F114" i="9"/>
  <c r="E114" i="9"/>
  <c r="I104" i="9"/>
  <c r="I103" i="9"/>
  <c r="I102" i="9"/>
  <c r="I100" i="9"/>
  <c r="I99" i="9"/>
  <c r="F98" i="9"/>
  <c r="F90" i="9" s="1"/>
  <c r="E98" i="9"/>
  <c r="E90" i="9" s="1"/>
  <c r="D98" i="9"/>
  <c r="D90" i="9" s="1"/>
  <c r="C98" i="9"/>
  <c r="C90" i="9" s="1"/>
  <c r="I81" i="9"/>
  <c r="I80" i="9"/>
  <c r="I79" i="9"/>
  <c r="I78" i="9"/>
  <c r="I77" i="9"/>
  <c r="I76" i="9"/>
  <c r="I75" i="9"/>
  <c r="I90" i="9" l="1"/>
  <c r="I74" i="9"/>
  <c r="I98" i="9"/>
  <c r="E34" i="9"/>
  <c r="I154" i="9"/>
  <c r="H34" i="9"/>
  <c r="G34" i="9"/>
  <c r="I114" i="9"/>
  <c r="F34" i="9"/>
  <c r="I34" i="9" l="1"/>
  <c r="G9" i="9"/>
  <c r="H9" i="9"/>
  <c r="F9" i="9"/>
</calcChain>
</file>

<file path=xl/sharedStrings.xml><?xml version="1.0" encoding="utf-8"?>
<sst xmlns="http://schemas.openxmlformats.org/spreadsheetml/2006/main" count="619" uniqueCount="226">
  <si>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</si>
  <si>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</si>
  <si>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</si>
  <si>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</si>
  <si>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</si>
  <si>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</si>
  <si>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</si>
  <si>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</si>
  <si>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</si>
  <si>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</si>
  <si>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</si>
  <si>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</si>
  <si>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</si>
  <si>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</si>
  <si>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</si>
  <si>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</si>
  <si>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</si>
  <si>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</si>
  <si>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</si>
  <si>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</si>
  <si>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</si>
  <si>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</si>
  <si>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</si>
  <si>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</si>
  <si>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</si>
  <si>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</si>
  <si>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</si>
  <si>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</si>
  <si>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</si>
  <si>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</si>
  <si>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</si>
  <si>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4. Структура муниципальной программы</t>
  </si>
  <si>
    <t>1.1.</t>
  </si>
  <si>
    <t xml:space="preserve"> № п/п</t>
  </si>
  <si>
    <t>1.1.1.</t>
  </si>
  <si>
    <t>2.1.</t>
  </si>
  <si>
    <t>2.1.1.</t>
  </si>
  <si>
    <t>-</t>
  </si>
  <si>
    <t>2.2.</t>
  </si>
  <si>
    <t>1.2.</t>
  </si>
  <si>
    <t>1.2.1.</t>
  </si>
  <si>
    <t>1.3.</t>
  </si>
  <si>
    <t>1.3.1.</t>
  </si>
  <si>
    <t>1.4.</t>
  </si>
  <si>
    <t>2.2.1.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</si>
  <si>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</si>
  <si>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</si>
  <si>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</si>
  <si>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</si>
  <si>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</si>
  <si>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</si>
  <si>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</si>
  <si>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</si>
  <si>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</si>
  <si>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</si>
  <si>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</si>
  <si>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</si>
  <si>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</si>
  <si>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</si>
  <si>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</si>
  <si>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</si>
  <si>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</si>
  <si>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</si>
  <si>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</si>
  <si>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</si>
  <si>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</si>
  <si>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>Инвестиции (тыс.рублей)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</si>
  <si>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</si>
  <si>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</si>
  <si>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</si>
  <si>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</si>
  <si>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 xml:space="preserve">Наименование муниципальной программы, структурного элемента / источник финансового обеспечения  </t>
  </si>
  <si>
    <t xml:space="preserve">Иные источники&lt;****&gt;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</si>
  <si>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</t>
  </si>
  <si>
    <t>Комплекс процессных мероприятий  «Обеспечение деятельности (оказание услуг)  по  организации дополнительного образования детей и спортивной подготовки»</t>
  </si>
  <si>
    <t>Создание условий, обеспечивающих возможность для систематических занятий физической культурой и спортом.</t>
  </si>
  <si>
    <t>2. Показатели муниципальной программы</t>
  </si>
  <si>
    <t>6. Реестр документов, входящих в состав муниципальной программы</t>
  </si>
  <si>
    <t>№ п/п</t>
  </si>
  <si>
    <t xml:space="preserve">от 30.03.2015 №1809-па </t>
  </si>
  <si>
    <t>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</t>
  </si>
  <si>
    <t xml:space="preserve">
«ГП»
</t>
  </si>
  <si>
    <t>Срок реализации: 2025 - 2030</t>
  </si>
  <si>
    <t>Департамент строительства и жилищно-коммунального комплекса Нефтеюганского района</t>
  </si>
  <si>
    <t>Муниципальная программа (всего), в том числе:</t>
  </si>
  <si>
    <t>%</t>
  </si>
  <si>
    <t>1. Направление (подпрограмма) «Развитие массовой физической культуры и спорта, школьного спорта» (всего), в том числе:</t>
  </si>
  <si>
    <t>«МП»</t>
  </si>
  <si>
    <t xml:space="preserve">Комплекс процессных мероприятий «Обеспечение деятельности (оказание услуг) организация занятий физической культурой и спортом» </t>
  </si>
  <si>
    <t>Комплекс процессных мероприятий «Развитие сети шаговой доступности»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</si>
  <si>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</si>
  <si>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Уровень обеспеченности населения спортивными сооружениями исходя из единовременной пропускной способности объектов спорта.</t>
  </si>
  <si>
    <t>Департамент культуры и спорта Нефтеюганского района (комитет по физической культуре и спорту)</t>
  </si>
  <si>
    <t>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</si>
  <si>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</si>
  <si>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игр.</t>
  </si>
  <si>
    <t xml:space="preserve">Повышение доступности и качества спортивной подготовки детей и обеспечение прогресса спортивного резерва. Развитие детско-юношеского спорта.
Создание условий для успешного выступления спортсменов Нефтеюганского района на окружных, всероссийских и международных соревнованиях.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</si>
  <si>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</si>
  <si>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обучающихся, систематически занимающихся физической культурой и спортом, в общей численности обучающихся.</t>
  </si>
  <si>
    <t xml:space="preserve">
Департамент строительства и жилищно-коммунального комплекса Нефтеюганского района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</si>
  <si>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</si>
  <si>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 xml:space="preserve">2 Направление (подпрограмма) «Развитие спорта высших достижений, системы подготовки спортивного резерва и детско-юношеского спорта» </t>
  </si>
  <si>
    <t>2.1. 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 (всего), в том числе:</t>
  </si>
  <si>
    <r>
      <t>Наименование показателя</t>
    </r>
    <r>
      <rPr>
        <vertAlign val="superscript"/>
        <sz val="13"/>
        <rFont val="Times New Roman"/>
        <family val="1"/>
        <charset val="204"/>
      </rPr>
      <t xml:space="preserve">2 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</si>
  <si>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 xml:space="preserve">3 </t>
    </r>
  </si>
  <si>
    <r>
      <t>Базовое значение</t>
    </r>
    <r>
      <rPr>
        <vertAlign val="superscript"/>
        <sz val="13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</si>
  <si>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rFont val="Times New Roman"/>
        <family val="1"/>
        <charset val="204"/>
      </rPr>
      <t>5</t>
    </r>
    <r>
      <rPr>
        <sz val="13"/>
        <rFont val="Times New Roman"/>
        <family val="1"/>
        <charset val="204"/>
      </rPr>
      <t xml:space="preserve"> </t>
    </r>
  </si>
  <si>
    <r>
      <t>Документ</t>
    </r>
    <r>
      <rPr>
        <vertAlign val="superscript"/>
        <sz val="13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</si>
  <si>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rFont val="Times New Roman"/>
        <family val="1"/>
        <charset val="204"/>
      </rPr>
      <t>7</t>
    </r>
  </si>
  <si>
    <r>
      <t>Связь с показателями национальной цели</t>
    </r>
    <r>
      <rPr>
        <vertAlign val="superscript"/>
        <sz val="13"/>
        <rFont val="Times New Roman"/>
        <family val="1"/>
        <charset val="204"/>
      </rPr>
      <t>8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</si>
  <si>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  <r>
      <rPr>
        <sz val="13"/>
        <rFont val="Times New Roman"/>
        <family val="1"/>
        <charset val="204"/>
      </rPr>
      <t xml:space="preserve"> 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</si>
  <si>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10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</si>
  <si>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</si>
  <si>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</si>
  <si>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15</t>
    </r>
  </si>
  <si>
    <r>
      <t>1 Направление (подпрограмма) «Развитие массовой физической культуры и спорта, школьного спорта»</t>
    </r>
    <r>
      <rPr>
        <vertAlign val="superscript"/>
        <sz val="13"/>
        <rFont val="Times New Roman"/>
        <family val="1"/>
        <charset val="204"/>
      </rPr>
      <t>16</t>
    </r>
    <r>
      <rPr>
        <sz val="13"/>
        <rFont val="Times New Roman"/>
        <family val="1"/>
        <charset val="204"/>
      </rPr>
      <t xml:space="preserve">  </t>
    </r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</si>
  <si>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20</t>
    </r>
  </si>
  <si>
    <t>1. 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</si>
  <si>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</si>
  <si>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r>
      <t xml:space="preserve"> 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Приводятся показатели уровня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3</t>
    </r>
    <r>
      <rPr>
        <sz val="9"/>
        <rFont val="Times New Roman"/>
        <family val="1"/>
        <charset val="204"/>
      </rPr>
      <t xml:space="preserve"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 </t>
    </r>
    <r>
      <rPr>
        <vertAlign val="superscript"/>
        <sz val="9"/>
        <rFont val="Times New Roman"/>
        <family val="1"/>
        <charset val="204"/>
      </rPr>
      <t xml:space="preserve"> 4</t>
    </r>
    <r>
      <rPr>
        <sz val="9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  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  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 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  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</si>
  <si>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r>
      <t xml:space="preserve"> 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Заполняется в соответствии с разделом 2.
</t>
    </r>
  </si>
  <si>
    <t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</si>
  <si>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t>Пропаганда спортивного образа жизни для всех возрастных категорий и социальных групп граждан.</t>
  </si>
  <si>
    <t xml:space="preserve"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</si>
  <si>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 xml:space="preserve">Ответственный за реализацию: Департамент культуры и спорта Нефтеюганского района (комитет по физической культуре и спорту) </t>
  </si>
  <si>
    <t xml:space="preserve">Обеспечение доступа жителям Нефтеюганского района к спортивной инфраструктуре. </t>
  </si>
  <si>
    <t xml:space="preserve">Департамент культуры и спорта Нефтеюганского района (комитет 
по физической культуре и спорту)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</si>
  <si>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</si>
  <si>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2. Направление (подпрограмма) «Развитие спорта высших достижений, системы подготовки спортивного резерва и детско-юношеского спорта» (всего), в том числе:</t>
  </si>
  <si>
    <t>2.2. Комплекс процессных мероприятий «Обеспечение деятельности (оказание услуг)  по организации дополнительного образования детей и спортивной подготовки»  (всего), в том числе: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</si>
  <si>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</si>
  <si>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>Всего по разделу II</t>
  </si>
  <si>
    <t>Всего, в том числе:</t>
  </si>
  <si>
    <r>
      <t xml:space="preserve">  </t>
    </r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  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  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  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Приводится при необходимости.
  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
  </t>
    </r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Указывается куратор муниципального проекта в соответствии с паспортом проекта.
</t>
    </r>
  </si>
  <si>
    <t>https://nefteyuganskij-r86.gosweb.gosuslugi.ru/ofitsialno/dokumenty/npa_administraciya/postanovlenia_admin/?cc=3932&amp;document_search=&amp;document_category=&amp;document_publication_date=</t>
  </si>
  <si>
    <t xml:space="preserve">
«ГП»
</t>
  </si>
  <si>
    <t>2025г</t>
  </si>
  <si>
    <t>2026г</t>
  </si>
  <si>
    <t>2027г</t>
  </si>
  <si>
    <t>2028г</t>
  </si>
  <si>
    <t>В период реализации программы 
2029 - 2030гг</t>
  </si>
  <si>
    <t>Порядок</t>
  </si>
  <si>
    <t xml:space="preserve">Постановление администрации Нефтеюганского района </t>
  </si>
  <si>
    <t>Создание комфортных и безопасных условий для занятий физической культуры и спортом, а также, для привлечения наибольшего количества жителей систематически занимающихся физической культурой и спортом.</t>
  </si>
  <si>
    <t>Срок реализации: 2024-2027</t>
  </si>
  <si>
    <t>Внедрение новой модели создания общедоступной инфраструктуры для массового спорта, способствующей привлечению негосударственного сектора в решение задач развития массового спорта, формирование «активной среды»</t>
  </si>
  <si>
    <t>Повышение доступности спортивной инфраструктуры, в том числе создание «умных» спортивных площадок</t>
  </si>
  <si>
    <r>
      <t>Муниципальный проект «Лыжероллерная трасса сп. Каркатеевы»
(Михалев Владлен Геннадьевич)</t>
    </r>
    <r>
      <rPr>
        <vertAlign val="superscript"/>
        <sz val="13"/>
        <rFont val="Times New Roman"/>
        <family val="1"/>
        <charset val="204"/>
      </rPr>
      <t>18</t>
    </r>
  </si>
  <si>
    <t>1.3.2.</t>
  </si>
  <si>
    <t>1.4.1.</t>
  </si>
  <si>
    <t>I. Объекты, создаваемые в 2025 финансовом году и плановом периоде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</si>
  <si>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Всего по разделу I</t>
  </si>
  <si>
    <t>Муниципальная программа «Развитие физической культуры и спорта»</t>
  </si>
  <si>
    <t>паспорт муниципальной программы</t>
  </si>
  <si>
    <t>https://nefteyuganskij-r86.gosweb.gosuslugi.ru/deyatelnost/proekty-i-programmy/mp-na-2025-2026-gody-i-na-period-do-2030-goda/</t>
  </si>
  <si>
    <t xml:space="preserve">О муниципальной программе Нефтеюганского района 
«Развитие физической культуры и спорта»
</t>
  </si>
  <si>
    <t>от 02.11.2024 № 1871-па-нпа</t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</si>
  <si>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</si>
  <si>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>1.2.  Муниципальный проект «Лыжероллерная трасса сп. Каркатеевы» (всего), в том числе:</t>
  </si>
  <si>
    <t>1.3. Комплекс процессных мероприятий «Обеспечение деятельности (оказание услуг) организация занятий физической культурой и спортом» (всего), в том числе:</t>
  </si>
  <si>
    <t>1.4. Комплекс процессных мероприятий «Развитие сети шаговой доступности» (всего), в том числе:</t>
  </si>
  <si>
    <r>
      <t xml:space="preserve">**указываются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 </t>
    </r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rFont val="Times New Roman"/>
        <family val="1"/>
        <charset val="204"/>
      </rPr>
      <t xml:space="preserve"> 21</t>
    </r>
    <r>
      <rPr>
        <sz val="9"/>
        <rFont val="Times New Roman"/>
        <family val="1"/>
        <charset val="204"/>
      </rPr>
      <t xml:space="preserve">Заполняется в случае наличия в муниципальной программе соисполнителей.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</t>
    </r>
    <r>
      <rPr>
        <vertAlign val="superscript"/>
        <sz val="9"/>
        <rFont val="Times New Roman"/>
        <family val="1"/>
        <charset val="204"/>
      </rPr>
      <t xml:space="preserve"> 22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23</t>
    </r>
    <r>
      <rPr>
        <sz val="9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</si>
  <si>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Департамент культуры и спорта Нефтеюганского района (комитет 
по физической культуре и спорту)</t>
  </si>
  <si>
    <t>Постановление Правительства Ханты-Мансийского автономного округа-Югры от 10.11.2023 №564-п «О государственной программе 
Ханты-Мансийского автономного округа – Югры 
«Развитие физической культуры и спорта»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</si>
  <si>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</si>
  <si>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Российской Федерации от 30.06.2014 № 1165-р «Об утверждении плана мероприятий по поэтапному внедрению Всероссийского физкультурно-спортивного комплекса «Готов к труду и обороне»</t>
  </si>
  <si>
    <t>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жизни. 
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спортом. 
Повышение к 2030 году уровня удовлетворенности граждан условиями для занятий физической культурой и спортом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</si>
  <si>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</si>
  <si>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О внесении изменений в постановление администрации Нефтеюганского района 
от 02.11.2024 № 1871-па-нпа «О муниципальной программе Нефтеюганского района 
«Развитие физической культуры и спорта»</t>
  </si>
  <si>
    <t>24.12.2024 №2365-па-нпа</t>
  </si>
  <si>
    <t>https://admoil.gosuslugi.ru/deyatelnost/proekty-i-programmy/mp-na-2025-2026-gody-i-na-period-do-2030-goda/5-mp-razvitie-fizicheskoy-kultury-i-sporta-2025-2026/dokumenty_16919.html</t>
  </si>
  <si>
    <t>30В разделе II включаются объекты, планируемые к созданию в период реализации муниципальной программы, не обеспеченные финансированием.</t>
  </si>
  <si>
    <t>2.2 Комплекс процессных мероприятий «Обеспечение деятельности (оказание услуг)  по  организации дополнительного образования детей и спортивной подготовки».</t>
  </si>
  <si>
    <t xml:space="preserve">1.2 Комплекс процессных мероприятий «Обеспечение деятельности (оказание услуг) организация занятий физической культурой и спортом». 
</t>
  </si>
  <si>
    <r>
      <t>2025 г.</t>
    </r>
    <r>
      <rPr>
        <vertAlign val="superscript"/>
        <sz val="13"/>
        <rFont val="Times New Roman"/>
        <family val="1"/>
        <charset val="204"/>
      </rPr>
      <t>9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</si>
  <si>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24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</si>
  <si>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25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</si>
  <si>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26</t>
    </r>
  </si>
  <si>
    <r>
      <t>Реквизиты</t>
    </r>
    <r>
      <rPr>
        <vertAlign val="superscript"/>
        <sz val="13"/>
        <rFont val="Times New Roman"/>
        <family val="1"/>
        <charset val="204"/>
      </rPr>
      <t>27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</si>
  <si>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28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</si>
  <si>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29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</si>
  <si>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rFont val="Times New Roman"/>
        <family val="1"/>
        <charset val="204"/>
      </rPr>
      <t>30</t>
    </r>
  </si>
  <si>
    <r>
      <t xml:space="preserve">  </t>
    </r>
    <r>
      <rPr>
        <vertAlign val="superscript"/>
        <sz val="9"/>
        <rFont val="Times New Roman"/>
        <family val="1"/>
        <charset val="204"/>
      </rPr>
      <t>24</t>
    </r>
    <r>
      <rPr>
        <sz val="9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 </t>
    </r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  </t>
    </r>
    <r>
      <rPr>
        <vertAlign val="superscript"/>
        <sz val="9"/>
        <rFont val="Times New Roman"/>
        <family val="1"/>
        <charset val="204"/>
      </rPr>
      <t>26</t>
    </r>
    <r>
      <rPr>
        <sz val="9"/>
        <rFont val="Times New Roman"/>
        <family val="1"/>
        <charset val="204"/>
      </rPr>
      <t xml:space="preserve">Указывается наименование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27</t>
    </r>
    <r>
      <rPr>
        <sz val="9"/>
        <rFont val="Times New Roman"/>
        <family val="1"/>
        <charset val="204"/>
      </rPr>
      <t xml:space="preserve">Указывается дата и номер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28</t>
    </r>
    <r>
      <rPr>
        <sz val="9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 </t>
    </r>
    <r>
      <rPr>
        <vertAlign val="superscript"/>
        <sz val="9"/>
        <rFont val="Times New Roman"/>
        <family val="1"/>
        <charset val="204"/>
      </rPr>
      <t>29</t>
    </r>
    <r>
      <rPr>
        <sz val="9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</si>
  <si>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Региональный проект «Бизнес спринт (Я выбираю спорт)»</t>
    </r>
    <r>
      <rPr>
        <vertAlign val="superscript"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</si>
  <si>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1.1. Региональный проект «Бизнес спринт (Я выбираю спорт)» (всего), в том числе:</t>
    </r>
    <r>
      <rPr>
        <b/>
        <vertAlign val="superscript"/>
        <sz val="13"/>
        <rFont val="Times New Roman"/>
        <family val="1"/>
        <charset val="204"/>
      </rPr>
      <t>22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</si>
  <si>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23</t>
    </r>
  </si>
  <si>
    <t>Департамент культуры и спорта Нефтеюганского района (комитет по физической культуре и спорту)/
Департамент строительства и жилищно-коммунального комплекса Нефтеюганского района</t>
  </si>
  <si>
    <t>https://admoil.gosuslugi.ru/deyatelnost/proekty-i-programmy/mp-na-2025-2026-gody-i-na-period-do-2030-goda/5-mp-razvitie-fizicheskoy-kultury-i-sporta-2025-2026/dokumenty_19597.html</t>
  </si>
  <si>
    <t>25.07.2025.№1386-па-нпа</t>
  </si>
  <si>
    <t>Доля граждан, систематически занимающихся физической культурой и спортом</t>
  </si>
  <si>
    <t>Доля граждан, систематически занимающихся физической культурой и спортом.</t>
  </si>
  <si>
    <t>Проведение  районных комплексных спортивно-массовых мероприятий, участие в окружных, региональных, всероссийских и международных соревнованиях, в том числе организация условий для участия детей из малообеспеченных семей в указанных мероприятиях на безвозмездной основе, в соответствии с календарным планом, осуществляется содержание учреждения и выплата заработной платы БУНР «Центр спорта и культуры». 
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спортом, в том числе из малообеспеченных семей, на безвозмездной основе.</t>
  </si>
  <si>
    <t>Срок реализации: 2024 - 2030</t>
  </si>
  <si>
    <t xml:space="preserve">Реализация дополнительных образовательных программ спортивной подготовки, обеспечение содержания учреждения и выплата заработной платы НРБУ ДО СШ «Нептун».
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спортом, в том числе детей и организация условий для участия детей из малообеспеченных семей в указанных мероприятиях на безвозмездной основе.  </t>
  </si>
  <si>
    <t>Численность занимающихся по программам спортивной подготовки</t>
  </si>
  <si>
    <t>«ГП»</t>
  </si>
  <si>
    <t>Человек</t>
  </si>
  <si>
    <t>Численность занимающихся по программам спортивной подготовки.</t>
  </si>
  <si>
    <t>человек</t>
  </si>
  <si>
    <t>Повышение к 2030 году уровня удовлетворенности граждан условиями для занятий физической культурой и спортом</t>
  </si>
  <si>
    <t>https://nefteyuganskij-r86.gosweb.gosuslugi.ru/deyatelnost/proekty-i-programmy/mp-na-2025-2026-gody-i-na-period-do-2030-goda/5-mp-razvitie-fizicheskoy-kultury-i-sporta-2025-2026/dokumenty_20085.html</t>
  </si>
  <si>
    <t>24.11.2025.№2081-па-нпа</t>
  </si>
  <si>
    <t>5.</t>
  </si>
  <si>
    <t>1.5.</t>
  </si>
  <si>
    <t xml:space="preserve">Паспорт комплекса процессных мероприятий «Развитие спорта высших достижений» к государственной программе 
Ханты-Мансийского автономного округа – Югры 
«Развитие физической культуры и спорта», утверждённой постановлением Правительства Ханты-Мансийского автономного округа-Югры от 10.11.2023 №564-п  </t>
  </si>
  <si>
    <t>https://nefteyuganskij-r86.gosweb.gosuslugi.ru/ofitsialno/dokumenty/npa_administraciya/postanovlenia_admin/dokumenty-1_18450.html</t>
  </si>
  <si>
    <t>«О формировании муниципального задания на оказание муниципальных услуг (выполнение работ) муниципальными учреждениями Нефтеюганского района 
и финансовом обеспечении его выполнения»</t>
  </si>
  <si>
    <t>от 27.02.2025
№365-па</t>
  </si>
  <si>
    <t>Наименование муниципального образования</t>
  </si>
  <si>
    <t>Остаток стоимости на 01.01.2026</t>
  </si>
  <si>
    <t>».</t>
  </si>
  <si>
    <t>26.12.2025.№2401-па-нпа</t>
  </si>
  <si>
    <t>https://nefteyuganskij-r86.gosweb.gosuslugi.ru/deyatelnost/proekty-i-programmy/mp-na-2025-2026-gody-i-na-period-do-2030-goda/5-mp-razvitie-fizicheskoy-kultury-i-sporta-2025-2026/dokumenty_20264.html</t>
  </si>
  <si>
    <t>Создание в Нефтеюганском районе лыжероллерной трассы, на которой возможна организация тренировочных сборов для спортсменов, проходящих спортивную подготовку по циклическим видам спорта.</t>
  </si>
  <si>
    <r>
      <t>3. Помесячный план достижения показателей муниципальной программы в 2026 году</t>
    </r>
    <r>
      <rPr>
        <vertAlign val="superscript"/>
        <sz val="13"/>
        <rFont val="Times New Roman"/>
        <family val="1"/>
        <charset val="204"/>
      </rPr>
      <t>11</t>
    </r>
  </si>
  <si>
    <t>На конец
2026 года</t>
  </si>
  <si>
    <t>6.</t>
  </si>
  <si>
    <t>23.01.2026 № 79-па-нпа</t>
  </si>
  <si>
    <t>https://nefteyuganskij-r86.gosweb.gosuslugi.ru/deyatelnost/proekty-i-programmy/mp-na-2025-2026-gody-i-na-period-do-2030-goda/5-mp-razvitie-fizicheskoy-kultury-i-sporta-2025-2026/dokumenty_20460.html</t>
  </si>
  <si>
    <t>Срок реализации: 2022 - 2032</t>
  </si>
  <si>
    <t>Ответственный за реализацию: Департамент культуры и спорта Нефтеюганского района (комитет по физической культуре и спорту)/Департамент строительства и жилищно-коммунального комплекса Нефтеюганского района</t>
  </si>
  <si>
    <t>Доля граждан, систематически занимающихся физической культурой и спортом.
Уровень обеспеченности населения спортивными сооружениями исходя из единовременной пропускной способности объектов спорта.</t>
  </si>
  <si>
    <t>Доля граждан, систематически занимающихся физической культурой и спортом.
Доля обучающихся, систематически занимающихся физической культурой и спортом, в общей численности обучающихся.
Уровень обеспеченности населения спортивными сооружениями исходя из единовременной пропускной способности объектов спорта.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</si>
  <si>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граждан, систематически занимающихся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</si>
  <si>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граждан, систематически занимающихся физической культурой и спортом.
Доля обучающихся, систематически занимающихся физической культурой и спортом, в общей численности обучающихся.</t>
  </si>
  <si>
    <t>Доля граждан, систематически занимающихся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
Доля обучающихся, систематически занимающихся физической культурой и спортом, в общей численности обучающихся.
Численность занимающихся по программам спортивной подготовки.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</si>
</sst>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0.00000"/>
    <numFmt numFmtId="168" formatCode="#,##0.00000"/>
    <numFmt numFmtId="169" formatCode="0.0"/>
    <numFmt numFmtId="170" formatCode="_-* #,##0.000000\ _₽_-;\-* #,##0.000000\ _₽_-;_-* &quot;-&quot;?????\ _₽_-;_-@_-"/>
    <numFmt numFmtId="171" formatCode="_-* #,##0.0000\ _₽_-;\-* #,##0.0000\ _₽_-;_-* &quot;-&quot;???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z val="13"/>
      <name val="Calibri"/>
      <family val="2"/>
      <scheme val="minor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</cellStyleXfs>
  <cellXfs count="14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169" fontId="5" fillId="0" borderId="7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3" xfId="0" applyFont="1" applyBorder="1"/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/>
    <xf numFmtId="164" fontId="6" fillId="0" borderId="1" xfId="2" applyFont="1" applyFill="1" applyBorder="1" applyAlignment="1">
      <alignment horizontal="left" vertical="center" wrapText="1"/>
    </xf>
    <xf numFmtId="164" fontId="5" fillId="0" borderId="1" xfId="2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168" fontId="5" fillId="0" borderId="0" xfId="0" applyNumberFormat="1" applyFont="1" applyFill="1"/>
    <xf numFmtId="166" fontId="5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167" fontId="5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Fill="1" applyBorder="1"/>
    <xf numFmtId="0" fontId="8" fillId="0" borderId="0" xfId="0" applyFont="1" applyFill="1"/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3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4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71" fontId="5" fillId="0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wrapText="1"/>
    </xf>
    <xf numFmtId="0" fontId="10" fillId="0" borderId="0" xfId="0" applyFont="1" applyAlignment="1">
      <alignment horizontal="left" vertical="top" wrapText="1"/>
    </xf>
    <xf numFmtId="0" fontId="5" fillId="0" borderId="0" xfId="4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left" vertical="center" wrapText="1"/>
    </xf>
  </cellXfs>
  <cellStyles count="5">
    <cellStyle name="Гиперссылка" xfId="4" builtinId="8"/>
    <cellStyle name="Обычный" xfId="0" builtinId="0"/>
    <cellStyle name="Обычный 2 2 2 3 2 2" xfId="3" xr:uid="{00000000-0005-0000-0000-000002000000}"/>
    <cellStyle name="Обычный 2 3" xfId="1" xr:uid="{00000000-0005-0000-0000-000003000000}"/>
    <cellStyle name="Финансовый 2 3" xfId="2" xr:uid="{00000000-0005-0000-0000-000004000000}"/>
  </cellStyles>
  <dxfs count="0"/>
  <tableStyles count="0" defaultTableStyle="TableStyleMedium2" defaultPivotStyle="PivotStyleLight16"/>
  <colors>
    <mruColors>
      <color rgb="FFFFA7E8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nefteyuganskij-r86.gosweb.gosuslugi.ru/ofitsialno/dokumenty/npa_administraciya/postanovlenia_admin/dokumenty-1_18450.html" TargetMode="External"/><Relationship Id="rId3" Type="http://schemas.openxmlformats.org/officeDocument/2006/relationships/hyperlink" Target="https://admoil.gosuslugi.ru/deyatelnost/proekty-i-programmy/mp-na-2025-2026-gody-i-na-period-do-2030-goda/5-mp-razvitie-fizicheskoy-kultury-i-sporta-2025-2026/dokumenty_16919.html" TargetMode="External"/><Relationship Id="rId7" Type="http://schemas.openxmlformats.org/officeDocument/2006/relationships/hyperlink" Target="https://nefteyuganskij-r86.gosweb.gosuslugi.ru/ofitsialno/dokumenty/npa_administraciya/postanovlenia_admin/dokumenty-1_18450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hyperlink" Target="https://nefteyuganskij-r86.gosweb.gosuslugi.ru/deyatelnost/proekty-i-programmy/mp-na-2025-2026-gody-i-na-period-do-2030-goda/5-mp-razvitie-fizicheskoy-kultury-i-sporta-2025-2026/dokumenty_20085.html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s://admoil.gosuslugi.ru/deyatelnost/proekty-i-programmy/mp-na-2025-2026-gody-i-na-period-do-2030-goda/5-mp-razvitie-fizicheskoy-kultury-i-sporta-2025-2026/dokumenty_19597.html" TargetMode="External"/><Relationship Id="rId10" Type="http://schemas.openxmlformats.org/officeDocument/2006/relationships/hyperlink" Target="https://nefteyuganskij-r86.gosweb.gosuslugi.ru/deyatelnost/proekty-i-programmy/mp-na-2025-2026-gody-i-na-period-do-2030-goda/5-mp-razvitie-fizicheskoy-kultury-i-sporta-2025-2026/dokumenty_20460.html" TargetMode="External"/><Relationship Id="rId4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9" Type="http://schemas.openxmlformats.org/officeDocument/2006/relationships/hyperlink" Target="https://nefteyuganskij-r86.gosweb.gosuslugi.ru/deyatelnost/proekty-i-programmy/mp-na-2025-2026-gody-i-na-period-do-2030-goda/5-mp-razvitie-fizicheskoy-kultury-i-sporta-2025-2026/dokumenty_20264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"/>
  <sheetViews>
    <sheetView zoomScale="80" zoomScaleNormal="80" zoomScaleSheetLayoutView="72" workbookViewId="0">
      <pane ySplit="7" topLeftCell="A8" activePane="bottomLeft" state="frozen"/>
      <selection pane="bottomLeft" activeCell="N10" sqref="N10"/>
    </sheetView>
  </sheetViews>
  <sheetFormatPr defaultRowHeight="16.5" x14ac:dyDescent="0.25"/>
  <cols>
    <col min="1" max="1" width="5.5703125" style="2" customWidth="1"/>
    <col min="2" max="2" width="52.5703125" style="2" customWidth="1"/>
    <col min="3" max="3" width="13.28515625" style="2" customWidth="1"/>
    <col min="4" max="4" width="12.7109375" style="3" customWidth="1"/>
    <col min="5" max="5" width="13.42578125" style="2" customWidth="1"/>
    <col min="6" max="6" width="13.28515625" style="2" customWidth="1"/>
    <col min="7" max="7" width="13.140625" style="2" customWidth="1"/>
    <col min="8" max="8" width="12.7109375" style="2" customWidth="1"/>
    <col min="9" max="9" width="16" style="2" customWidth="1"/>
    <col min="10" max="10" width="14.5703125" style="2" customWidth="1"/>
    <col min="11" max="12" width="16" style="2" customWidth="1"/>
    <col min="13" max="13" width="40.85546875" style="2" customWidth="1"/>
    <col min="14" max="14" width="30.42578125" style="2" customWidth="1"/>
    <col min="15" max="15" width="36.7109375" style="2" customWidth="1"/>
    <col min="16" max="16384" width="9.140625" style="2"/>
  </cols>
  <sheetData>
    <row r="1" spans="1:24" x14ac:dyDescent="0.25">
      <c r="M1" s="4"/>
    </row>
    <row r="2" spans="1:24" x14ac:dyDescent="0.25">
      <c r="A2" s="5"/>
    </row>
    <row r="3" spans="1:24" x14ac:dyDescent="0.25">
      <c r="A3" s="100" t="s">
        <v>76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24" x14ac:dyDescent="0.25">
      <c r="A4" s="6"/>
    </row>
    <row r="5" spans="1:24" x14ac:dyDescent="0.25">
      <c r="A5" s="6"/>
    </row>
    <row r="6" spans="1:24" ht="34.5" customHeight="1" x14ac:dyDescent="0.25">
      <c r="A6" s="99" t="s">
        <v>33</v>
      </c>
      <c r="B6" s="99" t="s">
        <v>103</v>
      </c>
      <c r="C6" s="103" t="s">
        <v>104</v>
      </c>
      <c r="D6" s="103" t="s">
        <v>24</v>
      </c>
      <c r="E6" s="101" t="s">
        <v>105</v>
      </c>
      <c r="F6" s="102"/>
      <c r="G6" s="99" t="s">
        <v>106</v>
      </c>
      <c r="H6" s="99"/>
      <c r="I6" s="99"/>
      <c r="J6" s="99"/>
      <c r="K6" s="99"/>
      <c r="L6" s="99"/>
      <c r="M6" s="99" t="s">
        <v>107</v>
      </c>
      <c r="N6" s="99" t="s">
        <v>108</v>
      </c>
      <c r="O6" s="99" t="s">
        <v>109</v>
      </c>
    </row>
    <row r="7" spans="1:24" ht="87" customHeight="1" x14ac:dyDescent="0.25">
      <c r="A7" s="99"/>
      <c r="B7" s="99"/>
      <c r="C7" s="104"/>
      <c r="D7" s="104"/>
      <c r="E7" s="44" t="s">
        <v>25</v>
      </c>
      <c r="F7" s="44" t="s">
        <v>26</v>
      </c>
      <c r="G7" s="47" t="s">
        <v>174</v>
      </c>
      <c r="H7" s="44" t="s">
        <v>19</v>
      </c>
      <c r="I7" s="44" t="s">
        <v>27</v>
      </c>
      <c r="J7" s="44" t="s">
        <v>28</v>
      </c>
      <c r="K7" s="44" t="s">
        <v>29</v>
      </c>
      <c r="L7" s="44" t="s">
        <v>30</v>
      </c>
      <c r="M7" s="99"/>
      <c r="N7" s="99"/>
      <c r="O7" s="99"/>
    </row>
    <row r="8" spans="1:24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5">
        <v>12</v>
      </c>
      <c r="M8" s="44">
        <v>13</v>
      </c>
      <c r="N8" s="44">
        <v>14</v>
      </c>
      <c r="O8" s="44">
        <v>15</v>
      </c>
    </row>
    <row r="9" spans="1:24" ht="44.25" customHeight="1" x14ac:dyDescent="0.25">
      <c r="A9" s="99" t="s">
        <v>117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24" ht="371.25" customHeight="1" x14ac:dyDescent="0.25">
      <c r="A10" s="46" t="s">
        <v>20</v>
      </c>
      <c r="B10" s="7" t="s">
        <v>189</v>
      </c>
      <c r="C10" s="46" t="s">
        <v>81</v>
      </c>
      <c r="D10" s="46" t="s">
        <v>85</v>
      </c>
      <c r="E10" s="8">
        <v>55.7</v>
      </c>
      <c r="F10" s="46">
        <v>2023</v>
      </c>
      <c r="G10" s="8">
        <v>61</v>
      </c>
      <c r="H10" s="8">
        <v>61</v>
      </c>
      <c r="I10" s="8">
        <v>61</v>
      </c>
      <c r="J10" s="8">
        <v>61</v>
      </c>
      <c r="K10" s="8">
        <v>61</v>
      </c>
      <c r="L10" s="9">
        <v>61</v>
      </c>
      <c r="M10" s="20" t="s">
        <v>163</v>
      </c>
      <c r="N10" s="7" t="s">
        <v>92</v>
      </c>
      <c r="O10" s="7" t="s">
        <v>166</v>
      </c>
      <c r="Q10" s="97"/>
      <c r="R10" s="97"/>
      <c r="S10" s="97"/>
      <c r="T10" s="97"/>
      <c r="U10" s="97"/>
      <c r="V10" s="97"/>
      <c r="W10" s="97"/>
      <c r="X10" s="97"/>
    </row>
    <row r="11" spans="1:24" ht="372" customHeight="1" x14ac:dyDescent="0.25">
      <c r="A11" s="44" t="s">
        <v>21</v>
      </c>
      <c r="B11" s="10" t="s">
        <v>100</v>
      </c>
      <c r="C11" s="46" t="s">
        <v>81</v>
      </c>
      <c r="D11" s="46" t="s">
        <v>85</v>
      </c>
      <c r="E11" s="11">
        <v>55.3</v>
      </c>
      <c r="F11" s="44">
        <v>2023</v>
      </c>
      <c r="G11" s="44">
        <v>57.2</v>
      </c>
      <c r="H11" s="44">
        <v>57.2</v>
      </c>
      <c r="I11" s="44">
        <v>57.2</v>
      </c>
      <c r="J11" s="44">
        <v>57.2</v>
      </c>
      <c r="K11" s="44">
        <v>57.2</v>
      </c>
      <c r="L11" s="44">
        <v>57.2</v>
      </c>
      <c r="M11" s="20" t="s">
        <v>163</v>
      </c>
      <c r="N11" s="7" t="s">
        <v>118</v>
      </c>
      <c r="O11" s="7" t="s">
        <v>166</v>
      </c>
      <c r="Q11" s="98"/>
      <c r="R11" s="98"/>
      <c r="S11" s="98"/>
      <c r="T11" s="98"/>
      <c r="U11" s="98"/>
      <c r="V11" s="98"/>
      <c r="W11" s="98"/>
      <c r="X11" s="98"/>
    </row>
    <row r="12" spans="1:24" ht="377.25" customHeight="1" x14ac:dyDescent="0.25">
      <c r="A12" s="44" t="s">
        <v>22</v>
      </c>
      <c r="B12" s="7" t="s">
        <v>73</v>
      </c>
      <c r="C12" s="44" t="s">
        <v>87</v>
      </c>
      <c r="D12" s="46" t="s">
        <v>85</v>
      </c>
      <c r="E12" s="44">
        <v>92.5</v>
      </c>
      <c r="F12" s="44">
        <v>2023</v>
      </c>
      <c r="G12" s="44">
        <v>42.5</v>
      </c>
      <c r="H12" s="44">
        <v>42.5</v>
      </c>
      <c r="I12" s="44">
        <v>42.5</v>
      </c>
      <c r="J12" s="44">
        <v>42.5</v>
      </c>
      <c r="K12" s="44">
        <v>42.5</v>
      </c>
      <c r="L12" s="44">
        <v>42.5</v>
      </c>
      <c r="M12" s="7" t="s">
        <v>165</v>
      </c>
      <c r="N12" s="7" t="s">
        <v>92</v>
      </c>
      <c r="O12" s="7" t="s">
        <v>166</v>
      </c>
    </row>
    <row r="13" spans="1:24" ht="214.5" customHeight="1" x14ac:dyDescent="0.25">
      <c r="A13" s="51" t="s">
        <v>23</v>
      </c>
      <c r="B13" s="7" t="s">
        <v>90</v>
      </c>
      <c r="C13" s="51" t="s">
        <v>87</v>
      </c>
      <c r="D13" s="52" t="s">
        <v>85</v>
      </c>
      <c r="E13" s="51">
        <v>96.1</v>
      </c>
      <c r="F13" s="51">
        <v>2023</v>
      </c>
      <c r="G13" s="51">
        <v>97.1</v>
      </c>
      <c r="H13" s="51">
        <v>97.1</v>
      </c>
      <c r="I13" s="51">
        <v>97.1</v>
      </c>
      <c r="J13" s="51">
        <v>97.1</v>
      </c>
      <c r="K13" s="51">
        <v>97.1</v>
      </c>
      <c r="L13" s="51">
        <v>97.1</v>
      </c>
      <c r="M13" s="7" t="s">
        <v>164</v>
      </c>
      <c r="N13" s="7" t="s">
        <v>92</v>
      </c>
      <c r="O13" s="7" t="s">
        <v>167</v>
      </c>
    </row>
    <row r="14" spans="1:24" s="21" customFormat="1" ht="197.25" customHeight="1" x14ac:dyDescent="0.25">
      <c r="A14" s="56" t="s">
        <v>202</v>
      </c>
      <c r="B14" s="28" t="s">
        <v>194</v>
      </c>
      <c r="C14" s="56" t="s">
        <v>195</v>
      </c>
      <c r="D14" s="56" t="s">
        <v>196</v>
      </c>
      <c r="E14" s="56">
        <v>547</v>
      </c>
      <c r="F14" s="56">
        <v>2023</v>
      </c>
      <c r="G14" s="56">
        <v>698</v>
      </c>
      <c r="H14" s="56">
        <v>700</v>
      </c>
      <c r="I14" s="56">
        <v>702</v>
      </c>
      <c r="J14" s="56">
        <v>704</v>
      </c>
      <c r="K14" s="56">
        <v>704</v>
      </c>
      <c r="L14" s="56">
        <v>704</v>
      </c>
      <c r="M14" s="28" t="s">
        <v>204</v>
      </c>
      <c r="N14" s="28" t="s">
        <v>92</v>
      </c>
      <c r="O14" s="57" t="s">
        <v>199</v>
      </c>
    </row>
    <row r="15" spans="1:24" ht="173.25" customHeight="1" x14ac:dyDescent="0.25">
      <c r="A15" s="12"/>
      <c r="B15" s="96" t="s">
        <v>119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</row>
    <row r="16" spans="1:24" x14ac:dyDescent="0.25">
      <c r="A16" s="13"/>
    </row>
  </sheetData>
  <mergeCells count="14">
    <mergeCell ref="A3:M3"/>
    <mergeCell ref="A6:A7"/>
    <mergeCell ref="B6:B7"/>
    <mergeCell ref="G6:L6"/>
    <mergeCell ref="M6:M7"/>
    <mergeCell ref="E6:F6"/>
    <mergeCell ref="C6:C7"/>
    <mergeCell ref="D6:D7"/>
    <mergeCell ref="B15:L15"/>
    <mergeCell ref="Q10:X10"/>
    <mergeCell ref="Q11:X11"/>
    <mergeCell ref="N6:N7"/>
    <mergeCell ref="O6:O7"/>
    <mergeCell ref="A9:O9"/>
  </mergeCells>
  <phoneticPr fontId="3" type="noConversion"/>
  <pageMargins left="0.39370078740157483" right="0" top="1.1811023622047245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3"/>
  <sheetViews>
    <sheetView zoomScale="90" zoomScaleNormal="90" workbookViewId="0">
      <selection activeCell="P4" sqref="P4:P5"/>
    </sheetView>
  </sheetViews>
  <sheetFormatPr defaultRowHeight="16.5" x14ac:dyDescent="0.25"/>
  <cols>
    <col min="1" max="1" width="6.28515625" style="2" customWidth="1"/>
    <col min="2" max="2" width="49" style="2" customWidth="1"/>
    <col min="3" max="4" width="10.42578125" style="2" customWidth="1"/>
    <col min="5" max="15" width="7.85546875" style="2" customWidth="1"/>
    <col min="16" max="16" width="14.85546875" style="2" customWidth="1"/>
    <col min="17" max="17" width="55.85546875" style="2" customWidth="1"/>
    <col min="18" max="16384" width="9.140625" style="2"/>
  </cols>
  <sheetData>
    <row r="2" spans="1:19" ht="19.5" x14ac:dyDescent="0.25">
      <c r="A2" s="106" t="s">
        <v>214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4" spans="1:19" ht="19.5" x14ac:dyDescent="0.25">
      <c r="A4" s="99" t="s">
        <v>33</v>
      </c>
      <c r="B4" s="99" t="s">
        <v>45</v>
      </c>
      <c r="C4" s="99" t="s">
        <v>110</v>
      </c>
      <c r="D4" s="99" t="s">
        <v>24</v>
      </c>
      <c r="E4" s="107" t="s">
        <v>111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99" t="s">
        <v>215</v>
      </c>
    </row>
    <row r="5" spans="1:19" ht="54.75" customHeight="1" x14ac:dyDescent="0.25">
      <c r="A5" s="99"/>
      <c r="B5" s="99"/>
      <c r="C5" s="99"/>
      <c r="D5" s="99"/>
      <c r="E5" s="44" t="s">
        <v>46</v>
      </c>
      <c r="F5" s="44" t="s">
        <v>47</v>
      </c>
      <c r="G5" s="44" t="s">
        <v>48</v>
      </c>
      <c r="H5" s="44" t="s">
        <v>49</v>
      </c>
      <c r="I5" s="44" t="s">
        <v>50</v>
      </c>
      <c r="J5" s="44" t="s">
        <v>51</v>
      </c>
      <c r="K5" s="44" t="s">
        <v>52</v>
      </c>
      <c r="L5" s="44" t="s">
        <v>53</v>
      </c>
      <c r="M5" s="44" t="s">
        <v>54</v>
      </c>
      <c r="N5" s="44" t="s">
        <v>55</v>
      </c>
      <c r="O5" s="44" t="s">
        <v>56</v>
      </c>
      <c r="P5" s="99"/>
    </row>
    <row r="6" spans="1:19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  <c r="L6" s="44">
        <v>12</v>
      </c>
      <c r="M6" s="44">
        <v>13</v>
      </c>
      <c r="N6" s="44">
        <v>14</v>
      </c>
      <c r="O6" s="44">
        <v>15</v>
      </c>
      <c r="P6" s="44">
        <v>16</v>
      </c>
    </row>
    <row r="7" spans="1:19" ht="37.5" customHeight="1" x14ac:dyDescent="0.25">
      <c r="A7" s="44" t="s">
        <v>20</v>
      </c>
      <c r="B7" s="101" t="s">
        <v>93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2"/>
      <c r="Q7" s="14"/>
    </row>
    <row r="8" spans="1:19" ht="58.5" customHeight="1" x14ac:dyDescent="0.25">
      <c r="A8" s="44" t="s">
        <v>32</v>
      </c>
      <c r="B8" s="7" t="s">
        <v>190</v>
      </c>
      <c r="C8" s="46" t="s">
        <v>135</v>
      </c>
      <c r="D8" s="44" t="s">
        <v>85</v>
      </c>
      <c r="E8" s="48" t="s">
        <v>37</v>
      </c>
      <c r="F8" s="48" t="s">
        <v>37</v>
      </c>
      <c r="G8" s="48" t="s">
        <v>37</v>
      </c>
      <c r="H8" s="48" t="s">
        <v>37</v>
      </c>
      <c r="I8" s="48" t="s">
        <v>37</v>
      </c>
      <c r="J8" s="48" t="s">
        <v>37</v>
      </c>
      <c r="K8" s="48" t="s">
        <v>37</v>
      </c>
      <c r="L8" s="48" t="s">
        <v>37</v>
      </c>
      <c r="M8" s="48" t="s">
        <v>37</v>
      </c>
      <c r="N8" s="48" t="s">
        <v>37</v>
      </c>
      <c r="O8" s="48" t="s">
        <v>37</v>
      </c>
      <c r="P8" s="8">
        <v>61</v>
      </c>
      <c r="Q8" s="15"/>
      <c r="R8" s="16"/>
      <c r="S8" s="16"/>
    </row>
    <row r="9" spans="1:19" ht="69.75" customHeight="1" x14ac:dyDescent="0.25">
      <c r="A9" s="44" t="s">
        <v>39</v>
      </c>
      <c r="B9" s="7" t="s">
        <v>91</v>
      </c>
      <c r="C9" s="46" t="s">
        <v>135</v>
      </c>
      <c r="D9" s="44" t="s">
        <v>85</v>
      </c>
      <c r="E9" s="48" t="s">
        <v>37</v>
      </c>
      <c r="F9" s="48" t="s">
        <v>37</v>
      </c>
      <c r="G9" s="48" t="s">
        <v>37</v>
      </c>
      <c r="H9" s="48" t="s">
        <v>37</v>
      </c>
      <c r="I9" s="48" t="s">
        <v>37</v>
      </c>
      <c r="J9" s="48" t="s">
        <v>37</v>
      </c>
      <c r="K9" s="48" t="s">
        <v>37</v>
      </c>
      <c r="L9" s="48" t="s">
        <v>37</v>
      </c>
      <c r="M9" s="48" t="s">
        <v>37</v>
      </c>
      <c r="N9" s="48" t="s">
        <v>37</v>
      </c>
      <c r="O9" s="48" t="s">
        <v>37</v>
      </c>
      <c r="P9" s="11">
        <v>57.2</v>
      </c>
    </row>
    <row r="10" spans="1:19" ht="132" customHeight="1" x14ac:dyDescent="0.25">
      <c r="A10" s="44" t="s">
        <v>41</v>
      </c>
      <c r="B10" s="7" t="s">
        <v>97</v>
      </c>
      <c r="C10" s="44" t="s">
        <v>87</v>
      </c>
      <c r="D10" s="44" t="s">
        <v>85</v>
      </c>
      <c r="E10" s="48" t="s">
        <v>37</v>
      </c>
      <c r="F10" s="48" t="s">
        <v>37</v>
      </c>
      <c r="G10" s="48" t="s">
        <v>37</v>
      </c>
      <c r="H10" s="48" t="s">
        <v>37</v>
      </c>
      <c r="I10" s="48" t="s">
        <v>37</v>
      </c>
      <c r="J10" s="48" t="s">
        <v>37</v>
      </c>
      <c r="K10" s="48" t="s">
        <v>37</v>
      </c>
      <c r="L10" s="48" t="s">
        <v>37</v>
      </c>
      <c r="M10" s="48" t="s">
        <v>37</v>
      </c>
      <c r="N10" s="48" t="s">
        <v>37</v>
      </c>
      <c r="O10" s="48" t="s">
        <v>37</v>
      </c>
      <c r="P10" s="11">
        <v>42.5</v>
      </c>
    </row>
    <row r="11" spans="1:19" ht="66" x14ac:dyDescent="0.25">
      <c r="A11" s="53" t="s">
        <v>43</v>
      </c>
      <c r="B11" s="7" t="s">
        <v>98</v>
      </c>
      <c r="C11" s="51" t="s">
        <v>87</v>
      </c>
      <c r="D11" s="53" t="s">
        <v>85</v>
      </c>
      <c r="E11" s="53" t="s">
        <v>37</v>
      </c>
      <c r="F11" s="53" t="s">
        <v>37</v>
      </c>
      <c r="G11" s="53" t="s">
        <v>37</v>
      </c>
      <c r="H11" s="53" t="s">
        <v>37</v>
      </c>
      <c r="I11" s="53" t="s">
        <v>37</v>
      </c>
      <c r="J11" s="53" t="s">
        <v>37</v>
      </c>
      <c r="K11" s="53" t="s">
        <v>37</v>
      </c>
      <c r="L11" s="53" t="s">
        <v>37</v>
      </c>
      <c r="M11" s="53" t="s">
        <v>37</v>
      </c>
      <c r="N11" s="53" t="s">
        <v>37</v>
      </c>
      <c r="O11" s="53" t="s">
        <v>37</v>
      </c>
      <c r="P11" s="22">
        <v>97.1</v>
      </c>
    </row>
    <row r="12" spans="1:19" s="21" customFormat="1" ht="74.25" customHeight="1" x14ac:dyDescent="0.25">
      <c r="A12" s="22" t="s">
        <v>203</v>
      </c>
      <c r="B12" s="28" t="s">
        <v>197</v>
      </c>
      <c r="C12" s="56" t="s">
        <v>195</v>
      </c>
      <c r="D12" s="22" t="s">
        <v>198</v>
      </c>
      <c r="E12" s="58" t="s">
        <v>37</v>
      </c>
      <c r="F12" s="58" t="s">
        <v>37</v>
      </c>
      <c r="G12" s="58" t="s">
        <v>37</v>
      </c>
      <c r="H12" s="58" t="s">
        <v>37</v>
      </c>
      <c r="I12" s="58" t="s">
        <v>37</v>
      </c>
      <c r="J12" s="58" t="s">
        <v>37</v>
      </c>
      <c r="K12" s="58" t="s">
        <v>37</v>
      </c>
      <c r="L12" s="58" t="s">
        <v>37</v>
      </c>
      <c r="M12" s="58" t="s">
        <v>37</v>
      </c>
      <c r="N12" s="58" t="s">
        <v>37</v>
      </c>
      <c r="O12" s="58" t="s">
        <v>37</v>
      </c>
      <c r="P12" s="22">
        <v>700</v>
      </c>
    </row>
    <row r="13" spans="1:19" ht="45" customHeight="1" x14ac:dyDescent="0.25">
      <c r="B13" s="96" t="s">
        <v>120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</row>
  </sheetData>
  <mergeCells count="9">
    <mergeCell ref="B13:P13"/>
    <mergeCell ref="B7:P7"/>
    <mergeCell ref="P4:P5"/>
    <mergeCell ref="A2:N2"/>
    <mergeCell ref="A4:A5"/>
    <mergeCell ref="B4:B5"/>
    <mergeCell ref="C4:C5"/>
    <mergeCell ref="D4:D5"/>
    <mergeCell ref="E4:O4"/>
  </mergeCells>
  <pageMargins left="0.70866141732283472" right="0.70866141732283472" top="1.1811023622047245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62"/>
  <sheetViews>
    <sheetView topLeftCell="A19" zoomScale="90" zoomScaleNormal="90" workbookViewId="0">
      <selection activeCell="C9" sqref="C9"/>
    </sheetView>
  </sheetViews>
  <sheetFormatPr defaultRowHeight="16.5" x14ac:dyDescent="0.25"/>
  <cols>
    <col min="1" max="1" width="8.7109375" style="2" customWidth="1"/>
    <col min="2" max="2" width="43.42578125" style="2" customWidth="1"/>
    <col min="3" max="3" width="48.28515625" style="2" customWidth="1"/>
    <col min="4" max="4" width="43" style="2" customWidth="1"/>
    <col min="5" max="16384" width="9.140625" style="2"/>
  </cols>
  <sheetData>
    <row r="2" spans="1:6" x14ac:dyDescent="0.25">
      <c r="A2" s="106" t="s">
        <v>31</v>
      </c>
      <c r="B2" s="106"/>
      <c r="C2" s="106"/>
      <c r="D2" s="106"/>
      <c r="E2" s="1"/>
      <c r="F2" s="1"/>
    </row>
    <row r="4" spans="1:6" ht="53.25" customHeight="1" x14ac:dyDescent="0.25">
      <c r="A4" s="88" t="s">
        <v>33</v>
      </c>
      <c r="B4" s="88" t="s">
        <v>112</v>
      </c>
      <c r="C4" s="88" t="s">
        <v>113</v>
      </c>
      <c r="D4" s="92" t="s">
        <v>114</v>
      </c>
    </row>
    <row r="5" spans="1:6" ht="18" customHeight="1" x14ac:dyDescent="0.25">
      <c r="A5" s="88">
        <v>1</v>
      </c>
      <c r="B5" s="88">
        <v>2</v>
      </c>
      <c r="C5" s="89">
        <v>3</v>
      </c>
      <c r="D5" s="89">
        <v>4</v>
      </c>
    </row>
    <row r="6" spans="1:6" ht="19.5" customHeight="1" x14ac:dyDescent="0.25">
      <c r="A6" s="88" t="s">
        <v>20</v>
      </c>
      <c r="B6" s="101" t="s">
        <v>115</v>
      </c>
      <c r="C6" s="105"/>
      <c r="D6" s="102"/>
    </row>
    <row r="7" spans="1:6" ht="42" customHeight="1" x14ac:dyDescent="0.25">
      <c r="A7" s="88" t="s">
        <v>32</v>
      </c>
      <c r="B7" s="112" t="s">
        <v>183</v>
      </c>
      <c r="C7" s="113"/>
      <c r="D7" s="114"/>
    </row>
    <row r="8" spans="1:6" ht="126.75" customHeight="1" x14ac:dyDescent="0.25">
      <c r="A8" s="88"/>
      <c r="B8" s="34" t="s">
        <v>220</v>
      </c>
      <c r="C8" s="101" t="s">
        <v>144</v>
      </c>
      <c r="D8" s="102"/>
    </row>
    <row r="9" spans="1:6" ht="123.75" customHeight="1" x14ac:dyDescent="0.25">
      <c r="A9" s="88" t="s">
        <v>34</v>
      </c>
      <c r="B9" s="7" t="s">
        <v>145</v>
      </c>
      <c r="C9" s="7" t="s">
        <v>146</v>
      </c>
      <c r="D9" s="7" t="s">
        <v>221</v>
      </c>
    </row>
    <row r="10" spans="1:6" ht="42" customHeight="1" x14ac:dyDescent="0.25">
      <c r="A10" s="92" t="s">
        <v>39</v>
      </c>
      <c r="B10" s="99" t="s">
        <v>147</v>
      </c>
      <c r="C10" s="99"/>
      <c r="D10" s="99"/>
    </row>
    <row r="11" spans="1:6" ht="126" customHeight="1" x14ac:dyDescent="0.25">
      <c r="A11" s="17"/>
      <c r="B11" s="7" t="s">
        <v>121</v>
      </c>
      <c r="C11" s="109" t="s">
        <v>219</v>
      </c>
      <c r="D11" s="109"/>
    </row>
    <row r="12" spans="1:6" ht="120.75" customHeight="1" x14ac:dyDescent="0.25">
      <c r="A12" s="92" t="s">
        <v>40</v>
      </c>
      <c r="B12" s="7" t="s">
        <v>122</v>
      </c>
      <c r="C12" s="7" t="s">
        <v>213</v>
      </c>
      <c r="D12" s="7" t="s">
        <v>221</v>
      </c>
    </row>
    <row r="13" spans="1:6" ht="39.75" customHeight="1" x14ac:dyDescent="0.25">
      <c r="A13" s="92" t="s">
        <v>41</v>
      </c>
      <c r="B13" s="108" t="s">
        <v>88</v>
      </c>
      <c r="C13" s="108"/>
      <c r="D13" s="108"/>
    </row>
    <row r="14" spans="1:6" ht="130.5" customHeight="1" x14ac:dyDescent="0.25">
      <c r="A14" s="92"/>
      <c r="B14" s="7" t="s">
        <v>123</v>
      </c>
      <c r="C14" s="111" t="s">
        <v>82</v>
      </c>
      <c r="D14" s="111"/>
    </row>
    <row r="15" spans="1:6" ht="382.5" customHeight="1" x14ac:dyDescent="0.25">
      <c r="A15" s="92" t="s">
        <v>42</v>
      </c>
      <c r="B15" s="7" t="s">
        <v>122</v>
      </c>
      <c r="C15" s="7" t="s">
        <v>191</v>
      </c>
      <c r="D15" s="7" t="s">
        <v>222</v>
      </c>
    </row>
    <row r="16" spans="1:6" ht="189" customHeight="1" x14ac:dyDescent="0.25">
      <c r="A16" s="92" t="s">
        <v>148</v>
      </c>
      <c r="B16" s="7" t="s">
        <v>96</v>
      </c>
      <c r="C16" s="7" t="s">
        <v>95</v>
      </c>
      <c r="D16" s="7" t="s">
        <v>190</v>
      </c>
    </row>
    <row r="17" spans="1:4" ht="39.75" customHeight="1" x14ac:dyDescent="0.25">
      <c r="A17" s="92" t="s">
        <v>43</v>
      </c>
      <c r="B17" s="99" t="s">
        <v>89</v>
      </c>
      <c r="C17" s="99"/>
      <c r="D17" s="99"/>
    </row>
    <row r="18" spans="1:4" ht="81.75" customHeight="1" x14ac:dyDescent="0.25">
      <c r="A18" s="92"/>
      <c r="B18" s="7" t="s">
        <v>124</v>
      </c>
      <c r="C18" s="111" t="s">
        <v>82</v>
      </c>
      <c r="D18" s="111"/>
    </row>
    <row r="19" spans="1:4" ht="198" x14ac:dyDescent="0.25">
      <c r="A19" s="92" t="s">
        <v>149</v>
      </c>
      <c r="B19" s="7" t="s">
        <v>122</v>
      </c>
      <c r="C19" s="7" t="s">
        <v>75</v>
      </c>
      <c r="D19" s="7" t="s">
        <v>223</v>
      </c>
    </row>
    <row r="20" spans="1:4" ht="49.5" customHeight="1" x14ac:dyDescent="0.25">
      <c r="A20" s="92"/>
      <c r="B20" s="101" t="s">
        <v>101</v>
      </c>
      <c r="C20" s="105"/>
      <c r="D20" s="102"/>
    </row>
    <row r="21" spans="1:4" ht="33.75" customHeight="1" x14ac:dyDescent="0.25">
      <c r="A21" s="92" t="s">
        <v>35</v>
      </c>
      <c r="B21" s="99" t="s">
        <v>80</v>
      </c>
      <c r="C21" s="99"/>
      <c r="D21" s="99"/>
    </row>
    <row r="22" spans="1:4" ht="120" customHeight="1" x14ac:dyDescent="0.25">
      <c r="A22" s="92"/>
      <c r="B22" s="7" t="s">
        <v>121</v>
      </c>
      <c r="C22" s="111" t="s">
        <v>192</v>
      </c>
      <c r="D22" s="111"/>
    </row>
    <row r="23" spans="1:4" ht="120" customHeight="1" x14ac:dyDescent="0.25">
      <c r="A23" s="92" t="s">
        <v>36</v>
      </c>
      <c r="B23" s="7" t="s">
        <v>125</v>
      </c>
      <c r="C23" s="7" t="s">
        <v>143</v>
      </c>
      <c r="D23" s="7" t="s">
        <v>224</v>
      </c>
    </row>
    <row r="24" spans="1:4" ht="37.5" customHeight="1" x14ac:dyDescent="0.25">
      <c r="A24" s="92" t="s">
        <v>38</v>
      </c>
      <c r="B24" s="110" t="s">
        <v>74</v>
      </c>
      <c r="C24" s="110"/>
      <c r="D24" s="110"/>
    </row>
    <row r="25" spans="1:4" ht="130.5" customHeight="1" x14ac:dyDescent="0.25">
      <c r="A25" s="92"/>
      <c r="B25" s="7" t="s">
        <v>121</v>
      </c>
      <c r="C25" s="111" t="s">
        <v>82</v>
      </c>
      <c r="D25" s="111"/>
    </row>
    <row r="26" spans="1:4" ht="303.75" customHeight="1" x14ac:dyDescent="0.25">
      <c r="A26" s="92" t="s">
        <v>44</v>
      </c>
      <c r="B26" s="7" t="s">
        <v>125</v>
      </c>
      <c r="C26" s="7" t="s">
        <v>193</v>
      </c>
      <c r="D26" s="7" t="s">
        <v>225</v>
      </c>
    </row>
    <row r="27" spans="1:4" ht="15.75" customHeight="1" x14ac:dyDescent="0.25"/>
    <row r="28" spans="1:4" ht="119.25" customHeight="1" x14ac:dyDescent="0.25">
      <c r="B28" s="96" t="s">
        <v>133</v>
      </c>
      <c r="C28" s="96"/>
      <c r="D28" s="96"/>
    </row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s="2" customFormat="1" ht="15.75" customHeight="1" x14ac:dyDescent="0.25"/>
    <row r="34" s="2" customFormat="1" ht="15.75" customHeight="1" x14ac:dyDescent="0.25"/>
    <row r="35" s="2" customFormat="1" ht="15.75" customHeight="1" x14ac:dyDescent="0.25"/>
    <row r="36" s="2" customFormat="1" ht="15.75" customHeight="1" x14ac:dyDescent="0.25"/>
    <row r="37" s="2" customFormat="1" ht="15.75" customHeight="1" x14ac:dyDescent="0.25"/>
    <row r="38" s="2" customFormat="1" ht="15.75" customHeight="1" x14ac:dyDescent="0.25"/>
    <row r="39" s="2" customFormat="1" ht="15.75" customHeight="1" x14ac:dyDescent="0.25"/>
    <row r="40" s="2" customFormat="1" ht="15.75" customHeight="1" x14ac:dyDescent="0.25"/>
    <row r="41" s="2" customFormat="1" ht="15.75" customHeight="1" x14ac:dyDescent="0.25"/>
    <row r="42" s="2" customFormat="1" ht="15.75" customHeight="1" x14ac:dyDescent="0.25"/>
    <row r="43" s="2" customFormat="1" ht="15.75" customHeight="1" x14ac:dyDescent="0.25"/>
    <row r="44" s="2" customFormat="1" ht="15.75" customHeight="1" x14ac:dyDescent="0.25"/>
    <row r="45" s="2" customFormat="1" ht="15.75" customHeight="1" x14ac:dyDescent="0.25"/>
    <row r="46" s="2" customFormat="1" ht="15.75" customHeight="1" x14ac:dyDescent="0.25"/>
    <row r="47" s="2" customFormat="1" ht="15.75" customHeight="1" x14ac:dyDescent="0.25"/>
    <row r="48" s="2" customFormat="1" ht="15.75" customHeight="1" x14ac:dyDescent="0.25"/>
    <row r="49" s="2" customFormat="1" ht="15.75" customHeight="1" x14ac:dyDescent="0.25"/>
    <row r="50" s="2" customFormat="1" ht="15.75" customHeight="1" x14ac:dyDescent="0.25"/>
    <row r="51" s="2" customFormat="1" ht="15.75" customHeight="1" x14ac:dyDescent="0.25"/>
    <row r="52" s="2" customFormat="1" ht="15.75" customHeight="1" x14ac:dyDescent="0.25"/>
    <row r="53" s="2" customFormat="1" ht="15.75" customHeight="1" x14ac:dyDescent="0.25"/>
    <row r="54" s="2" customFormat="1" ht="15.75" customHeight="1" x14ac:dyDescent="0.25"/>
    <row r="55" s="2" customFormat="1" ht="15.75" customHeight="1" x14ac:dyDescent="0.25"/>
    <row r="56" s="2" customFormat="1" ht="15.75" customHeight="1" x14ac:dyDescent="0.25"/>
    <row r="57" s="2" customFormat="1" ht="15.75" customHeight="1" x14ac:dyDescent="0.25"/>
    <row r="58" s="2" customFormat="1" ht="15.75" customHeight="1" x14ac:dyDescent="0.25"/>
    <row r="59" s="2" customFormat="1" ht="15.75" customHeight="1" x14ac:dyDescent="0.25"/>
    <row r="60" s="2" customFormat="1" ht="15.75" customHeight="1" x14ac:dyDescent="0.25"/>
    <row r="61" s="2" customFormat="1" ht="15.75" customHeight="1" x14ac:dyDescent="0.25"/>
    <row r="62" s="2" customFormat="1" ht="16.5" customHeight="1" x14ac:dyDescent="0.25"/>
  </sheetData>
  <mergeCells count="16">
    <mergeCell ref="B28:D28"/>
    <mergeCell ref="A2:D2"/>
    <mergeCell ref="B6:D6"/>
    <mergeCell ref="B13:D13"/>
    <mergeCell ref="B10:D10"/>
    <mergeCell ref="C11:D11"/>
    <mergeCell ref="B24:D24"/>
    <mergeCell ref="C25:D25"/>
    <mergeCell ref="B20:D20"/>
    <mergeCell ref="C14:D14"/>
    <mergeCell ref="B17:D17"/>
    <mergeCell ref="C18:D18"/>
    <mergeCell ref="B21:D21"/>
    <mergeCell ref="C22:D22"/>
    <mergeCell ref="B7:D7"/>
    <mergeCell ref="C8:D8"/>
  </mergeCells>
  <pageMargins left="0.70866141732283472" right="0.70866141732283472" top="1.1811023622047245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O188"/>
  <sheetViews>
    <sheetView tabSelected="1" zoomScale="80" zoomScaleNormal="80" workbookViewId="0">
      <pane ySplit="8" topLeftCell="A9" activePane="bottomLeft" state="frozen"/>
      <selection pane="bottomLeft" activeCell="D26" sqref="D26"/>
    </sheetView>
  </sheetViews>
  <sheetFormatPr defaultRowHeight="16.5" x14ac:dyDescent="0.25"/>
  <cols>
    <col min="1" max="1" width="54.5703125" style="21" customWidth="1"/>
    <col min="2" max="2" width="38.85546875" style="21" customWidth="1"/>
    <col min="3" max="3" width="23.5703125" style="21" customWidth="1"/>
    <col min="4" max="5" width="21.85546875" style="21" customWidth="1"/>
    <col min="6" max="6" width="21.5703125" style="21" customWidth="1"/>
    <col min="7" max="7" width="21.7109375" style="21" customWidth="1"/>
    <col min="8" max="8" width="21" style="21" customWidth="1"/>
    <col min="9" max="9" width="25.7109375" style="21" customWidth="1"/>
    <col min="10" max="10" width="21.7109375" style="21" customWidth="1"/>
    <col min="11" max="11" width="23.5703125" style="21" customWidth="1"/>
    <col min="12" max="12" width="14" style="21" customWidth="1"/>
    <col min="13" max="13" width="19.28515625" style="21" bestFit="1" customWidth="1"/>
    <col min="14" max="14" width="19.140625" style="21" customWidth="1"/>
    <col min="15" max="15" width="19.28515625" style="21" bestFit="1" customWidth="1"/>
    <col min="16" max="16384" width="9.140625" style="21"/>
  </cols>
  <sheetData>
    <row r="3" spans="1:15" x14ac:dyDescent="0.25">
      <c r="C3" s="59" t="s">
        <v>18</v>
      </c>
      <c r="E3" s="27"/>
    </row>
    <row r="4" spans="1:15" x14ac:dyDescent="0.25">
      <c r="C4" s="59"/>
      <c r="F4" s="27"/>
    </row>
    <row r="5" spans="1:15" x14ac:dyDescent="0.25">
      <c r="C5" s="59"/>
      <c r="D5" s="27"/>
      <c r="E5" s="29"/>
    </row>
    <row r="6" spans="1:15" x14ac:dyDescent="0.25">
      <c r="C6" s="27"/>
      <c r="D6" s="27"/>
      <c r="E6" s="87"/>
      <c r="F6" s="27"/>
    </row>
    <row r="7" spans="1:15" ht="30.75" customHeight="1" x14ac:dyDescent="0.25">
      <c r="A7" s="108" t="s">
        <v>71</v>
      </c>
      <c r="B7" s="120" t="s">
        <v>116</v>
      </c>
      <c r="C7" s="108" t="s">
        <v>13</v>
      </c>
      <c r="D7" s="108"/>
      <c r="E7" s="108"/>
      <c r="F7" s="108"/>
      <c r="G7" s="108"/>
      <c r="H7" s="108"/>
      <c r="I7" s="108"/>
    </row>
    <row r="8" spans="1:15" ht="28.5" customHeight="1" x14ac:dyDescent="0.25">
      <c r="A8" s="108"/>
      <c r="B8" s="122"/>
      <c r="C8" s="91" t="s">
        <v>1</v>
      </c>
      <c r="D8" s="91" t="s">
        <v>2</v>
      </c>
      <c r="E8" s="91" t="s">
        <v>14</v>
      </c>
      <c r="F8" s="91" t="s">
        <v>15</v>
      </c>
      <c r="G8" s="91" t="s">
        <v>16</v>
      </c>
      <c r="H8" s="91" t="s">
        <v>17</v>
      </c>
      <c r="I8" s="91" t="s">
        <v>0</v>
      </c>
      <c r="M8" s="23"/>
      <c r="N8" s="23"/>
      <c r="O8" s="23"/>
    </row>
    <row r="9" spans="1:15" ht="36" customHeight="1" x14ac:dyDescent="0.25">
      <c r="A9" s="24" t="s">
        <v>84</v>
      </c>
      <c r="B9" s="108" t="s">
        <v>126</v>
      </c>
      <c r="C9" s="60">
        <f>C10+C11+C12+C16</f>
        <v>325515.56099999999</v>
      </c>
      <c r="D9" s="60">
        <f>D10+D11+D12+D16</f>
        <v>352747.25225999992</v>
      </c>
      <c r="E9" s="60">
        <f>E10+E11+E12+E16</f>
        <v>370060.21922999999</v>
      </c>
      <c r="F9" s="60">
        <f t="shared" ref="F9:I9" si="0">F10+F11+F12+F16</f>
        <v>312006.1332199999</v>
      </c>
      <c r="G9" s="60">
        <f t="shared" si="0"/>
        <v>198166.77955000004</v>
      </c>
      <c r="H9" s="60">
        <f t="shared" si="0"/>
        <v>198166.77955000004</v>
      </c>
      <c r="I9" s="60">
        <f>I10+I11+I12+I16</f>
        <v>1756662.72481</v>
      </c>
      <c r="J9" s="27"/>
      <c r="K9" s="27"/>
      <c r="L9" s="26"/>
      <c r="M9" s="27"/>
      <c r="N9" s="27"/>
      <c r="O9" s="27"/>
    </row>
    <row r="10" spans="1:15" x14ac:dyDescent="0.25">
      <c r="A10" s="28" t="s">
        <v>6</v>
      </c>
      <c r="B10" s="108"/>
      <c r="C10" s="61">
        <f>C19+C27</f>
        <v>0</v>
      </c>
      <c r="D10" s="61">
        <f t="shared" ref="D10:H10" si="1">D19+D27</f>
        <v>0</v>
      </c>
      <c r="E10" s="61">
        <f t="shared" si="1"/>
        <v>33250</v>
      </c>
      <c r="F10" s="61">
        <f t="shared" si="1"/>
        <v>0</v>
      </c>
      <c r="G10" s="61">
        <f t="shared" si="1"/>
        <v>0</v>
      </c>
      <c r="H10" s="61">
        <f t="shared" si="1"/>
        <v>0</v>
      </c>
      <c r="I10" s="61">
        <f>H10+G10+F10+E10+D10+C10</f>
        <v>33250</v>
      </c>
      <c r="M10" s="27"/>
    </row>
    <row r="11" spans="1:15" x14ac:dyDescent="0.25">
      <c r="A11" s="28" t="s">
        <v>7</v>
      </c>
      <c r="B11" s="108"/>
      <c r="C11" s="61">
        <f>C20+C28</f>
        <v>13649.2</v>
      </c>
      <c r="D11" s="61">
        <f>D20+D28</f>
        <v>13309.099999999999</v>
      </c>
      <c r="E11" s="61">
        <f t="shared" ref="E11:H11" si="2">E20+E28</f>
        <v>72059.100000000006</v>
      </c>
      <c r="F11" s="61">
        <f t="shared" si="2"/>
        <v>10309.1</v>
      </c>
      <c r="G11" s="61">
        <f t="shared" si="2"/>
        <v>0</v>
      </c>
      <c r="H11" s="61">
        <f t="shared" si="2"/>
        <v>0</v>
      </c>
      <c r="I11" s="61">
        <f>H11+G11+F11+E11+D11+C11</f>
        <v>109326.50000000001</v>
      </c>
      <c r="M11" s="26"/>
      <c r="N11" s="26"/>
      <c r="O11" s="26"/>
    </row>
    <row r="12" spans="1:15" x14ac:dyDescent="0.25">
      <c r="A12" s="28" t="s">
        <v>8</v>
      </c>
      <c r="B12" s="108"/>
      <c r="C12" s="61">
        <f>C21+C29</f>
        <v>293316.36099999998</v>
      </c>
      <c r="D12" s="61">
        <f>D21+D29</f>
        <v>328851.49225999997</v>
      </c>
      <c r="E12" s="61">
        <f>E21+E29</f>
        <v>254132.45922999998</v>
      </c>
      <c r="F12" s="61">
        <f t="shared" ref="F12:H12" si="3">F21+F29</f>
        <v>291078.37321999995</v>
      </c>
      <c r="G12" s="61">
        <f t="shared" si="3"/>
        <v>198166.77955000004</v>
      </c>
      <c r="H12" s="61">
        <f t="shared" si="3"/>
        <v>198166.77955000004</v>
      </c>
      <c r="I12" s="61">
        <f>H12+G12+F12+E12+D12+C12</f>
        <v>1563712.2448100001</v>
      </c>
      <c r="L12" s="26"/>
      <c r="M12" s="26"/>
      <c r="N12" s="26"/>
      <c r="O12" s="26"/>
    </row>
    <row r="13" spans="1:15" ht="35.25" customHeight="1" x14ac:dyDescent="0.25">
      <c r="A13" s="28" t="s">
        <v>9</v>
      </c>
      <c r="B13" s="108"/>
      <c r="C13" s="61">
        <f t="shared" ref="C13:H15" si="4">C38+C126</f>
        <v>0</v>
      </c>
      <c r="D13" s="61">
        <f t="shared" si="4"/>
        <v>0</v>
      </c>
      <c r="E13" s="61">
        <f t="shared" si="4"/>
        <v>0</v>
      </c>
      <c r="F13" s="61">
        <f t="shared" si="4"/>
        <v>0</v>
      </c>
      <c r="G13" s="61">
        <f t="shared" si="4"/>
        <v>0</v>
      </c>
      <c r="H13" s="61">
        <f t="shared" si="4"/>
        <v>0</v>
      </c>
      <c r="I13" s="61">
        <f t="shared" ref="I13:I15" si="5">H13+G13+F13+E13+D13+C13</f>
        <v>0</v>
      </c>
      <c r="M13" s="29"/>
      <c r="N13" s="29"/>
      <c r="O13" s="29"/>
    </row>
    <row r="14" spans="1:15" ht="33" x14ac:dyDescent="0.25">
      <c r="A14" s="28" t="s">
        <v>10</v>
      </c>
      <c r="B14" s="108"/>
      <c r="C14" s="61">
        <f t="shared" si="4"/>
        <v>0</v>
      </c>
      <c r="D14" s="61">
        <f t="shared" si="4"/>
        <v>0</v>
      </c>
      <c r="E14" s="61">
        <f t="shared" si="4"/>
        <v>0</v>
      </c>
      <c r="F14" s="61">
        <f t="shared" si="4"/>
        <v>0</v>
      </c>
      <c r="G14" s="61">
        <f t="shared" si="4"/>
        <v>0</v>
      </c>
      <c r="H14" s="61">
        <f t="shared" si="4"/>
        <v>0</v>
      </c>
      <c r="I14" s="61">
        <f t="shared" si="5"/>
        <v>0</v>
      </c>
    </row>
    <row r="15" spans="1:15" x14ac:dyDescent="0.25">
      <c r="A15" s="28" t="s">
        <v>11</v>
      </c>
      <c r="B15" s="108"/>
      <c r="C15" s="61">
        <f t="shared" si="4"/>
        <v>0</v>
      </c>
      <c r="D15" s="61">
        <f t="shared" si="4"/>
        <v>0</v>
      </c>
      <c r="E15" s="61">
        <f t="shared" si="4"/>
        <v>0</v>
      </c>
      <c r="F15" s="61">
        <f t="shared" si="4"/>
        <v>0</v>
      </c>
      <c r="G15" s="61">
        <f t="shared" si="4"/>
        <v>0</v>
      </c>
      <c r="H15" s="61">
        <f t="shared" si="4"/>
        <v>0</v>
      </c>
      <c r="I15" s="61">
        <f t="shared" si="5"/>
        <v>0</v>
      </c>
    </row>
    <row r="16" spans="1:15" x14ac:dyDescent="0.25">
      <c r="A16" s="28" t="s">
        <v>12</v>
      </c>
      <c r="B16" s="108"/>
      <c r="C16" s="61">
        <f>C25+C33</f>
        <v>18550</v>
      </c>
      <c r="D16" s="61">
        <f t="shared" ref="D16:H16" si="6">D25+D33</f>
        <v>10586.66</v>
      </c>
      <c r="E16" s="61">
        <f t="shared" si="6"/>
        <v>10618.66</v>
      </c>
      <c r="F16" s="61">
        <f t="shared" si="6"/>
        <v>10618.66</v>
      </c>
      <c r="G16" s="61">
        <f t="shared" si="6"/>
        <v>0</v>
      </c>
      <c r="H16" s="61">
        <f t="shared" si="6"/>
        <v>0</v>
      </c>
      <c r="I16" s="61">
        <f>H16+G16+F16+E16+D16+C16</f>
        <v>50373.979999999996</v>
      </c>
    </row>
    <row r="17" spans="1:10" x14ac:dyDescent="0.25">
      <c r="A17" s="123" t="s">
        <v>157</v>
      </c>
      <c r="B17" s="124"/>
      <c r="C17" s="124"/>
      <c r="D17" s="124"/>
      <c r="E17" s="124"/>
      <c r="F17" s="124"/>
      <c r="G17" s="124"/>
      <c r="H17" s="124"/>
      <c r="I17" s="125"/>
    </row>
    <row r="18" spans="1:10" x14ac:dyDescent="0.25">
      <c r="A18" s="24" t="s">
        <v>65</v>
      </c>
      <c r="B18" s="117" t="s">
        <v>162</v>
      </c>
      <c r="C18" s="63">
        <f>C19+C20+C21+C25</f>
        <v>325515.56099999999</v>
      </c>
      <c r="D18" s="143">
        <f>D19+D20+D21+D25</f>
        <v>351147.25225999992</v>
      </c>
      <c r="E18" s="63">
        <f>E19+E20+E21+E25</f>
        <v>264504.65922999999</v>
      </c>
      <c r="F18" s="63">
        <f t="shared" ref="F18:H18" si="7">F19+F20+F21+F25</f>
        <v>312006.1332199999</v>
      </c>
      <c r="G18" s="63">
        <f t="shared" si="7"/>
        <v>198166.77955000004</v>
      </c>
      <c r="H18" s="63">
        <f t="shared" si="7"/>
        <v>198166.77955000004</v>
      </c>
      <c r="I18" s="143">
        <f>C18+D18+E18+F18+G18+H18</f>
        <v>1649507.16481</v>
      </c>
      <c r="J18" s="27"/>
    </row>
    <row r="19" spans="1:10" ht="16.5" customHeight="1" x14ac:dyDescent="0.25">
      <c r="A19" s="28" t="s">
        <v>6</v>
      </c>
      <c r="B19" s="118"/>
      <c r="C19" s="64">
        <f t="shared" ref="C19:H19" si="8">C43+C75+C99+C115+C139+C163</f>
        <v>0</v>
      </c>
      <c r="D19" s="64">
        <f t="shared" si="8"/>
        <v>0</v>
      </c>
      <c r="E19" s="64">
        <f>E75+E99+E115+E139+E163</f>
        <v>0</v>
      </c>
      <c r="F19" s="64">
        <f t="shared" si="8"/>
        <v>0</v>
      </c>
      <c r="G19" s="64">
        <f t="shared" si="8"/>
        <v>0</v>
      </c>
      <c r="H19" s="64">
        <f t="shared" si="8"/>
        <v>0</v>
      </c>
      <c r="I19" s="64">
        <f t="shared" ref="I19:I25" si="9">C19+D19+E19+F19+G19+H19</f>
        <v>0</v>
      </c>
    </row>
    <row r="20" spans="1:10" x14ac:dyDescent="0.25">
      <c r="A20" s="28" t="s">
        <v>7</v>
      </c>
      <c r="B20" s="118"/>
      <c r="C20" s="64">
        <f>C44+C76+C100+C116+C140+C164</f>
        <v>13649.2</v>
      </c>
      <c r="D20" s="64">
        <f>D53+D76+D100+D116+D140+D164</f>
        <v>13309.099999999999</v>
      </c>
      <c r="E20" s="64">
        <f>E76+E100+E116+E140+E164</f>
        <v>10309.1</v>
      </c>
      <c r="F20" s="64">
        <f t="shared" ref="E20:H25" si="10">F44+F76+F100+F116+F140+F164</f>
        <v>10309.1</v>
      </c>
      <c r="G20" s="64">
        <f t="shared" si="10"/>
        <v>0</v>
      </c>
      <c r="H20" s="64">
        <f t="shared" si="10"/>
        <v>0</v>
      </c>
      <c r="I20" s="64">
        <f t="shared" si="9"/>
        <v>47576.5</v>
      </c>
      <c r="J20" s="27"/>
    </row>
    <row r="21" spans="1:10" x14ac:dyDescent="0.25">
      <c r="A21" s="28" t="s">
        <v>8</v>
      </c>
      <c r="B21" s="118"/>
      <c r="C21" s="64">
        <f t="shared" ref="C20:C25" si="11">C45+C77+C101+C117+C141+C165</f>
        <v>293316.36099999998</v>
      </c>
      <c r="D21" s="64">
        <f>D77+D101+D117+D141+D165</f>
        <v>327251.49225999997</v>
      </c>
      <c r="E21" s="64">
        <f>E77+E101+E117+E141+E165</f>
        <v>243576.89922999998</v>
      </c>
      <c r="F21" s="64">
        <f t="shared" si="10"/>
        <v>291078.37321999995</v>
      </c>
      <c r="G21" s="64">
        <f t="shared" si="10"/>
        <v>198166.77955000004</v>
      </c>
      <c r="H21" s="64">
        <f t="shared" si="10"/>
        <v>198166.77955000004</v>
      </c>
      <c r="I21" s="64">
        <f t="shared" si="9"/>
        <v>1551556.68481</v>
      </c>
    </row>
    <row r="22" spans="1:10" ht="33" x14ac:dyDescent="0.25">
      <c r="A22" s="28" t="s">
        <v>9</v>
      </c>
      <c r="B22" s="118"/>
      <c r="C22" s="64">
        <f t="shared" si="11"/>
        <v>0</v>
      </c>
      <c r="D22" s="64">
        <f>D46+D78+D102+D118+D142+D166</f>
        <v>0</v>
      </c>
      <c r="E22" s="64">
        <f t="shared" si="10"/>
        <v>0</v>
      </c>
      <c r="F22" s="64">
        <f t="shared" si="10"/>
        <v>0</v>
      </c>
      <c r="G22" s="64">
        <f t="shared" si="10"/>
        <v>0</v>
      </c>
      <c r="H22" s="64">
        <f t="shared" si="10"/>
        <v>0</v>
      </c>
      <c r="I22" s="64">
        <f t="shared" si="9"/>
        <v>0</v>
      </c>
    </row>
    <row r="23" spans="1:10" ht="33" x14ac:dyDescent="0.25">
      <c r="A23" s="28" t="s">
        <v>10</v>
      </c>
      <c r="B23" s="118"/>
      <c r="C23" s="64">
        <f t="shared" si="11"/>
        <v>0</v>
      </c>
      <c r="D23" s="64">
        <f>D47+D79+D103+D119+D143+D167</f>
        <v>0</v>
      </c>
      <c r="E23" s="64">
        <f t="shared" si="10"/>
        <v>0</v>
      </c>
      <c r="F23" s="64">
        <f t="shared" si="10"/>
        <v>0</v>
      </c>
      <c r="G23" s="64">
        <f t="shared" si="10"/>
        <v>0</v>
      </c>
      <c r="H23" s="64">
        <f t="shared" si="10"/>
        <v>0</v>
      </c>
      <c r="I23" s="64">
        <f t="shared" si="9"/>
        <v>0</v>
      </c>
    </row>
    <row r="24" spans="1:10" x14ac:dyDescent="0.25">
      <c r="A24" s="28" t="s">
        <v>11</v>
      </c>
      <c r="B24" s="118"/>
      <c r="C24" s="64">
        <f t="shared" si="11"/>
        <v>0</v>
      </c>
      <c r="D24" s="64">
        <f>D48+D80+D104+D120+D144+D168</f>
        <v>0</v>
      </c>
      <c r="E24" s="64">
        <f t="shared" si="10"/>
        <v>0</v>
      </c>
      <c r="F24" s="64">
        <f t="shared" si="10"/>
        <v>0</v>
      </c>
      <c r="G24" s="64">
        <f t="shared" si="10"/>
        <v>0</v>
      </c>
      <c r="H24" s="64">
        <f t="shared" si="10"/>
        <v>0</v>
      </c>
      <c r="I24" s="64">
        <f t="shared" si="9"/>
        <v>0</v>
      </c>
    </row>
    <row r="25" spans="1:10" x14ac:dyDescent="0.25">
      <c r="A25" s="28" t="s">
        <v>12</v>
      </c>
      <c r="B25" s="119"/>
      <c r="C25" s="64">
        <f t="shared" si="11"/>
        <v>18550</v>
      </c>
      <c r="D25" s="64">
        <f>D49+D81+D105+D121+D145+D169</f>
        <v>10586.66</v>
      </c>
      <c r="E25" s="64">
        <f t="shared" si="10"/>
        <v>10618.66</v>
      </c>
      <c r="F25" s="64">
        <f t="shared" si="10"/>
        <v>10618.66</v>
      </c>
      <c r="G25" s="64">
        <f t="shared" si="10"/>
        <v>0</v>
      </c>
      <c r="H25" s="64">
        <f t="shared" si="10"/>
        <v>0</v>
      </c>
      <c r="I25" s="64">
        <f t="shared" si="9"/>
        <v>50373.979999999996</v>
      </c>
    </row>
    <row r="26" spans="1:10" x14ac:dyDescent="0.25">
      <c r="A26" s="24" t="s">
        <v>65</v>
      </c>
      <c r="B26" s="120" t="s">
        <v>83</v>
      </c>
      <c r="C26" s="60">
        <f>C27+C28+C29+C33</f>
        <v>0</v>
      </c>
      <c r="D26" s="60">
        <f>D27+D28+D29+D30+D31+D32+D33</f>
        <v>1600</v>
      </c>
      <c r="E26" s="60">
        <f t="shared" ref="E26:H26" si="12">E27+E28+E29+E30+E31+E32+E33</f>
        <v>105555.56</v>
      </c>
      <c r="F26" s="60">
        <f t="shared" si="12"/>
        <v>0</v>
      </c>
      <c r="G26" s="60">
        <f t="shared" si="12"/>
        <v>0</v>
      </c>
      <c r="H26" s="60">
        <f t="shared" si="12"/>
        <v>0</v>
      </c>
      <c r="I26" s="60">
        <f>I27+I28+I29+I30+I31+I32+I33</f>
        <v>107155.56</v>
      </c>
    </row>
    <row r="27" spans="1:10" x14ac:dyDescent="0.25">
      <c r="A27" s="28" t="s">
        <v>6</v>
      </c>
      <c r="B27" s="121"/>
      <c r="C27" s="61">
        <f>C83+C107+C147+C171</f>
        <v>0</v>
      </c>
      <c r="D27" s="61">
        <f>D59+D83+D107+D147+D171</f>
        <v>0</v>
      </c>
      <c r="E27" s="61">
        <f t="shared" ref="E27:I27" si="13">E59+E83+E107+E147+E171</f>
        <v>33250</v>
      </c>
      <c r="F27" s="61">
        <f t="shared" si="13"/>
        <v>0</v>
      </c>
      <c r="G27" s="61">
        <f t="shared" si="13"/>
        <v>0</v>
      </c>
      <c r="H27" s="61">
        <f t="shared" si="13"/>
        <v>0</v>
      </c>
      <c r="I27" s="61">
        <f t="shared" si="13"/>
        <v>33250</v>
      </c>
    </row>
    <row r="28" spans="1:10" x14ac:dyDescent="0.25">
      <c r="A28" s="28" t="s">
        <v>7</v>
      </c>
      <c r="B28" s="121"/>
      <c r="C28" s="61">
        <f t="shared" ref="C28:H33" si="14">C84+C108+C148+C172</f>
        <v>0</v>
      </c>
      <c r="D28" s="61">
        <f t="shared" ref="D28:I33" si="15">D60+D84+D108+D148+D172</f>
        <v>0</v>
      </c>
      <c r="E28" s="61">
        <f t="shared" si="15"/>
        <v>61750</v>
      </c>
      <c r="F28" s="61">
        <f t="shared" si="15"/>
        <v>0</v>
      </c>
      <c r="G28" s="61">
        <f t="shared" si="15"/>
        <v>0</v>
      </c>
      <c r="H28" s="61">
        <f t="shared" si="15"/>
        <v>0</v>
      </c>
      <c r="I28" s="61">
        <f t="shared" si="15"/>
        <v>61750</v>
      </c>
    </row>
    <row r="29" spans="1:10" x14ac:dyDescent="0.25">
      <c r="A29" s="28" t="s">
        <v>8</v>
      </c>
      <c r="B29" s="121"/>
      <c r="C29" s="61">
        <f t="shared" si="14"/>
        <v>0</v>
      </c>
      <c r="D29" s="61">
        <f>D61+D85+D109+D149+D173</f>
        <v>1600</v>
      </c>
      <c r="E29" s="61">
        <f t="shared" si="15"/>
        <v>10555.56</v>
      </c>
      <c r="F29" s="61">
        <f t="shared" si="15"/>
        <v>0</v>
      </c>
      <c r="G29" s="61">
        <f t="shared" si="15"/>
        <v>0</v>
      </c>
      <c r="H29" s="61">
        <f t="shared" si="15"/>
        <v>0</v>
      </c>
      <c r="I29" s="61">
        <f t="shared" si="15"/>
        <v>12155.56</v>
      </c>
    </row>
    <row r="30" spans="1:10" ht="33" x14ac:dyDescent="0.25">
      <c r="A30" s="28" t="s">
        <v>9</v>
      </c>
      <c r="B30" s="121"/>
      <c r="C30" s="61">
        <f t="shared" si="14"/>
        <v>0</v>
      </c>
      <c r="D30" s="61">
        <f t="shared" si="15"/>
        <v>0</v>
      </c>
      <c r="E30" s="61">
        <f t="shared" si="14"/>
        <v>0</v>
      </c>
      <c r="F30" s="61">
        <f t="shared" si="14"/>
        <v>0</v>
      </c>
      <c r="G30" s="61">
        <f t="shared" si="14"/>
        <v>0</v>
      </c>
      <c r="H30" s="61">
        <f t="shared" si="14"/>
        <v>0</v>
      </c>
      <c r="I30" s="61">
        <f t="shared" ref="I30:I33" si="16">C30+D30+E30+F30+G30+H30</f>
        <v>0</v>
      </c>
    </row>
    <row r="31" spans="1:10" ht="33" x14ac:dyDescent="0.25">
      <c r="A31" s="28" t="s">
        <v>10</v>
      </c>
      <c r="B31" s="121"/>
      <c r="C31" s="61">
        <f t="shared" si="14"/>
        <v>0</v>
      </c>
      <c r="D31" s="61">
        <f t="shared" si="15"/>
        <v>0</v>
      </c>
      <c r="E31" s="61">
        <f t="shared" si="14"/>
        <v>0</v>
      </c>
      <c r="F31" s="61">
        <f t="shared" si="14"/>
        <v>0</v>
      </c>
      <c r="G31" s="61">
        <f t="shared" si="14"/>
        <v>0</v>
      </c>
      <c r="H31" s="61">
        <f t="shared" si="14"/>
        <v>0</v>
      </c>
      <c r="I31" s="61">
        <f t="shared" si="16"/>
        <v>0</v>
      </c>
    </row>
    <row r="32" spans="1:10" x14ac:dyDescent="0.25">
      <c r="A32" s="28" t="s">
        <v>11</v>
      </c>
      <c r="B32" s="121"/>
      <c r="C32" s="61">
        <f t="shared" si="14"/>
        <v>0</v>
      </c>
      <c r="D32" s="61">
        <f t="shared" si="15"/>
        <v>0</v>
      </c>
      <c r="E32" s="61">
        <f t="shared" si="14"/>
        <v>0</v>
      </c>
      <c r="F32" s="61">
        <f t="shared" si="14"/>
        <v>0</v>
      </c>
      <c r="G32" s="61">
        <f t="shared" si="14"/>
        <v>0</v>
      </c>
      <c r="H32" s="61">
        <f t="shared" si="14"/>
        <v>0</v>
      </c>
      <c r="I32" s="61">
        <f t="shared" si="16"/>
        <v>0</v>
      </c>
    </row>
    <row r="33" spans="1:10" x14ac:dyDescent="0.25">
      <c r="A33" s="28" t="s">
        <v>12</v>
      </c>
      <c r="B33" s="122"/>
      <c r="C33" s="61">
        <f t="shared" si="14"/>
        <v>0</v>
      </c>
      <c r="D33" s="61">
        <f t="shared" si="15"/>
        <v>0</v>
      </c>
      <c r="E33" s="61">
        <f t="shared" si="14"/>
        <v>0</v>
      </c>
      <c r="F33" s="61">
        <f t="shared" si="14"/>
        <v>0</v>
      </c>
      <c r="G33" s="61">
        <f t="shared" si="14"/>
        <v>0</v>
      </c>
      <c r="H33" s="61">
        <f t="shared" si="14"/>
        <v>0</v>
      </c>
      <c r="I33" s="61">
        <f t="shared" si="16"/>
        <v>0</v>
      </c>
    </row>
    <row r="34" spans="1:10" ht="57" customHeight="1" x14ac:dyDescent="0.25">
      <c r="A34" s="24" t="s">
        <v>86</v>
      </c>
      <c r="B34" s="108" t="s">
        <v>127</v>
      </c>
      <c r="C34" s="60">
        <f>C35+C36+C37+C41</f>
        <v>223765.87270999997</v>
      </c>
      <c r="D34" s="60">
        <f>D35+D36+D37+D41</f>
        <v>246875.23844999998</v>
      </c>
      <c r="E34" s="60">
        <f t="shared" ref="E34:H34" si="17">E35+E36+E37+E41</f>
        <v>313740.59706999996</v>
      </c>
      <c r="F34" s="60">
        <f t="shared" si="17"/>
        <v>227572.25050999995</v>
      </c>
      <c r="G34" s="60">
        <f t="shared" si="17"/>
        <v>131172.87684000001</v>
      </c>
      <c r="H34" s="60">
        <f t="shared" si="17"/>
        <v>131172.87684000001</v>
      </c>
      <c r="I34" s="60">
        <f>C34+D34+E34+F34+G34+H34</f>
        <v>1274299.71242</v>
      </c>
    </row>
    <row r="35" spans="1:10" x14ac:dyDescent="0.25">
      <c r="A35" s="28" t="s">
        <v>6</v>
      </c>
      <c r="B35" s="116"/>
      <c r="C35" s="61">
        <f>C67+C91+C115</f>
        <v>0</v>
      </c>
      <c r="D35" s="61">
        <f t="shared" ref="D35:H35" si="18">D67+D91+D115</f>
        <v>0</v>
      </c>
      <c r="E35" s="61">
        <f>E43+E67+E91+E115</f>
        <v>33250</v>
      </c>
      <c r="F35" s="61">
        <f t="shared" si="18"/>
        <v>0</v>
      </c>
      <c r="G35" s="61">
        <f t="shared" si="18"/>
        <v>0</v>
      </c>
      <c r="H35" s="61">
        <f t="shared" si="18"/>
        <v>0</v>
      </c>
      <c r="I35" s="60">
        <f>C35+D35+E35+F35+G35+H35</f>
        <v>33250</v>
      </c>
    </row>
    <row r="36" spans="1:10" x14ac:dyDescent="0.25">
      <c r="A36" s="28" t="s">
        <v>7</v>
      </c>
      <c r="B36" s="116"/>
      <c r="C36" s="61">
        <f>C68+C92+C116</f>
        <v>4667.3</v>
      </c>
      <c r="D36" s="61">
        <f>D68+D92+D116</f>
        <v>4792.3</v>
      </c>
      <c r="E36" s="61">
        <f>E44+E68+E92+E116</f>
        <v>64542.3</v>
      </c>
      <c r="F36" s="61">
        <f t="shared" ref="C36:H41" si="19">F68+F92+F116</f>
        <v>2792.3</v>
      </c>
      <c r="G36" s="61">
        <f t="shared" si="19"/>
        <v>0</v>
      </c>
      <c r="H36" s="61">
        <f t="shared" si="19"/>
        <v>0</v>
      </c>
      <c r="I36" s="61">
        <f t="shared" ref="I36:I49" si="20">C36+D36+E36+F36+G36+H36</f>
        <v>76794.200000000012</v>
      </c>
    </row>
    <row r="37" spans="1:10" x14ac:dyDescent="0.25">
      <c r="A37" s="28" t="s">
        <v>8</v>
      </c>
      <c r="B37" s="116"/>
      <c r="C37" s="61">
        <f t="shared" si="19"/>
        <v>210048.57270999998</v>
      </c>
      <c r="D37" s="61">
        <f>D69+D93+D117+D61</f>
        <v>240584.25844999999</v>
      </c>
      <c r="E37" s="61">
        <f>E45+E69+E93+E117</f>
        <v>214417.61706999998</v>
      </c>
      <c r="F37" s="61">
        <f t="shared" si="19"/>
        <v>223249.27050999997</v>
      </c>
      <c r="G37" s="61">
        <f t="shared" si="19"/>
        <v>131172.87684000001</v>
      </c>
      <c r="H37" s="61">
        <f t="shared" si="19"/>
        <v>131172.87684000001</v>
      </c>
      <c r="I37" s="61">
        <f t="shared" si="20"/>
        <v>1150645.47242</v>
      </c>
    </row>
    <row r="38" spans="1:10" ht="35.25" customHeight="1" x14ac:dyDescent="0.25">
      <c r="A38" s="28" t="s">
        <v>9</v>
      </c>
      <c r="B38" s="116"/>
      <c r="C38" s="61">
        <f t="shared" si="19"/>
        <v>0</v>
      </c>
      <c r="D38" s="61">
        <f t="shared" si="19"/>
        <v>0</v>
      </c>
      <c r="E38" s="61">
        <f t="shared" si="19"/>
        <v>0</v>
      </c>
      <c r="F38" s="61">
        <f t="shared" si="19"/>
        <v>0</v>
      </c>
      <c r="G38" s="61">
        <f t="shared" si="19"/>
        <v>0</v>
      </c>
      <c r="H38" s="61">
        <f t="shared" si="19"/>
        <v>0</v>
      </c>
      <c r="I38" s="61">
        <f t="shared" si="20"/>
        <v>0</v>
      </c>
    </row>
    <row r="39" spans="1:10" ht="33" x14ac:dyDescent="0.25">
      <c r="A39" s="28" t="s">
        <v>10</v>
      </c>
      <c r="B39" s="116"/>
      <c r="C39" s="61">
        <f t="shared" si="19"/>
        <v>0</v>
      </c>
      <c r="D39" s="61">
        <f t="shared" si="19"/>
        <v>0</v>
      </c>
      <c r="E39" s="61">
        <f t="shared" si="19"/>
        <v>0</v>
      </c>
      <c r="F39" s="61">
        <f t="shared" si="19"/>
        <v>0</v>
      </c>
      <c r="G39" s="61">
        <f t="shared" si="19"/>
        <v>0</v>
      </c>
      <c r="H39" s="61">
        <f t="shared" si="19"/>
        <v>0</v>
      </c>
      <c r="I39" s="61">
        <f t="shared" si="20"/>
        <v>0</v>
      </c>
    </row>
    <row r="40" spans="1:10" x14ac:dyDescent="0.25">
      <c r="A40" s="28" t="s">
        <v>11</v>
      </c>
      <c r="B40" s="116"/>
      <c r="C40" s="61">
        <f t="shared" si="19"/>
        <v>0</v>
      </c>
      <c r="D40" s="61">
        <f t="shared" si="19"/>
        <v>0</v>
      </c>
      <c r="E40" s="61">
        <f t="shared" si="19"/>
        <v>0</v>
      </c>
      <c r="F40" s="61">
        <f t="shared" si="19"/>
        <v>0</v>
      </c>
      <c r="G40" s="61">
        <f t="shared" si="19"/>
        <v>0</v>
      </c>
      <c r="H40" s="61">
        <f t="shared" si="19"/>
        <v>0</v>
      </c>
      <c r="I40" s="61">
        <f t="shared" si="20"/>
        <v>0</v>
      </c>
    </row>
    <row r="41" spans="1:10" x14ac:dyDescent="0.25">
      <c r="A41" s="28" t="s">
        <v>12</v>
      </c>
      <c r="B41" s="116"/>
      <c r="C41" s="61">
        <f t="shared" si="19"/>
        <v>9050</v>
      </c>
      <c r="D41" s="61">
        <f t="shared" si="19"/>
        <v>1498.68</v>
      </c>
      <c r="E41" s="61">
        <f t="shared" si="19"/>
        <v>1530.68</v>
      </c>
      <c r="F41" s="61">
        <f t="shared" si="19"/>
        <v>1530.68</v>
      </c>
      <c r="G41" s="61">
        <f t="shared" si="19"/>
        <v>0</v>
      </c>
      <c r="H41" s="61">
        <f t="shared" si="19"/>
        <v>0</v>
      </c>
      <c r="I41" s="61">
        <f t="shared" si="20"/>
        <v>13610.04</v>
      </c>
    </row>
    <row r="42" spans="1:10" s="25" customFormat="1" ht="42.75" customHeight="1" x14ac:dyDescent="0.25">
      <c r="A42" s="24" t="s">
        <v>184</v>
      </c>
      <c r="B42" s="108" t="s">
        <v>127</v>
      </c>
      <c r="C42" s="60">
        <f t="shared" ref="C42" si="21">C43+C44+C45+C49</f>
        <v>0</v>
      </c>
      <c r="D42" s="60">
        <f>D43+D44+D45+D49</f>
        <v>1600</v>
      </c>
      <c r="E42" s="60">
        <f>E43+E44+E45+E49</f>
        <v>105555.56</v>
      </c>
      <c r="F42" s="60">
        <f t="shared" ref="F42:H42" si="22">F43+F44+F45+F49</f>
        <v>0</v>
      </c>
      <c r="G42" s="60">
        <f t="shared" si="22"/>
        <v>0</v>
      </c>
      <c r="H42" s="60">
        <f t="shared" si="22"/>
        <v>0</v>
      </c>
      <c r="I42" s="60">
        <f t="shared" si="20"/>
        <v>107155.56</v>
      </c>
      <c r="J42" s="94"/>
    </row>
    <row r="43" spans="1:10" s="25" customFormat="1" x14ac:dyDescent="0.25">
      <c r="A43" s="28" t="s">
        <v>6</v>
      </c>
      <c r="B43" s="116"/>
      <c r="C43" s="60">
        <v>0</v>
      </c>
      <c r="D43" s="60">
        <f>D51+D59</f>
        <v>0</v>
      </c>
      <c r="E43" s="61">
        <f>E51+E59</f>
        <v>33250</v>
      </c>
      <c r="F43" s="60">
        <v>0</v>
      </c>
      <c r="G43" s="60">
        <v>0</v>
      </c>
      <c r="H43" s="60">
        <v>0</v>
      </c>
      <c r="I43" s="61">
        <f t="shared" si="20"/>
        <v>33250</v>
      </c>
    </row>
    <row r="44" spans="1:10" s="25" customFormat="1" x14ac:dyDescent="0.25">
      <c r="A44" s="28" t="s">
        <v>7</v>
      </c>
      <c r="B44" s="116"/>
      <c r="C44" s="60">
        <v>0</v>
      </c>
      <c r="D44" s="60">
        <f t="shared" ref="D44:E49" si="23">D52+D60</f>
        <v>0</v>
      </c>
      <c r="E44" s="61">
        <f t="shared" si="23"/>
        <v>61750</v>
      </c>
      <c r="F44" s="60">
        <v>0</v>
      </c>
      <c r="G44" s="60">
        <v>0</v>
      </c>
      <c r="H44" s="60">
        <v>0</v>
      </c>
      <c r="I44" s="61">
        <f t="shared" si="20"/>
        <v>61750</v>
      </c>
    </row>
    <row r="45" spans="1:10" s="25" customFormat="1" x14ac:dyDescent="0.25">
      <c r="A45" s="28" t="s">
        <v>8</v>
      </c>
      <c r="B45" s="116"/>
      <c r="C45" s="60">
        <v>0</v>
      </c>
      <c r="D45" s="61">
        <f t="shared" si="23"/>
        <v>1600</v>
      </c>
      <c r="E45" s="61">
        <f t="shared" si="23"/>
        <v>10555.56</v>
      </c>
      <c r="F45" s="60">
        <v>0</v>
      </c>
      <c r="G45" s="60">
        <v>0</v>
      </c>
      <c r="H45" s="60">
        <v>0</v>
      </c>
      <c r="I45" s="61">
        <f t="shared" si="20"/>
        <v>12155.56</v>
      </c>
    </row>
    <row r="46" spans="1:10" s="25" customFormat="1" ht="33" x14ac:dyDescent="0.25">
      <c r="A46" s="28" t="s">
        <v>9</v>
      </c>
      <c r="B46" s="116"/>
      <c r="C46" s="60">
        <v>0</v>
      </c>
      <c r="D46" s="60">
        <f t="shared" si="23"/>
        <v>0</v>
      </c>
      <c r="E46" s="61">
        <f t="shared" si="23"/>
        <v>0</v>
      </c>
      <c r="F46" s="60">
        <v>0</v>
      </c>
      <c r="G46" s="60">
        <v>0</v>
      </c>
      <c r="H46" s="60">
        <v>0</v>
      </c>
      <c r="I46" s="61">
        <f t="shared" si="20"/>
        <v>0</v>
      </c>
    </row>
    <row r="47" spans="1:10" s="25" customFormat="1" ht="33" x14ac:dyDescent="0.25">
      <c r="A47" s="28" t="s">
        <v>10</v>
      </c>
      <c r="B47" s="116"/>
      <c r="C47" s="60">
        <v>0</v>
      </c>
      <c r="D47" s="60">
        <f t="shared" si="23"/>
        <v>0</v>
      </c>
      <c r="E47" s="61">
        <f t="shared" si="23"/>
        <v>0</v>
      </c>
      <c r="F47" s="60">
        <v>0</v>
      </c>
      <c r="G47" s="60">
        <v>0</v>
      </c>
      <c r="H47" s="60">
        <v>0</v>
      </c>
      <c r="I47" s="60">
        <f t="shared" si="20"/>
        <v>0</v>
      </c>
    </row>
    <row r="48" spans="1:10" s="25" customFormat="1" x14ac:dyDescent="0.25">
      <c r="A48" s="28" t="s">
        <v>11</v>
      </c>
      <c r="B48" s="116"/>
      <c r="C48" s="60">
        <v>0</v>
      </c>
      <c r="D48" s="60">
        <f t="shared" si="23"/>
        <v>0</v>
      </c>
      <c r="E48" s="61">
        <f t="shared" si="23"/>
        <v>0</v>
      </c>
      <c r="F48" s="60">
        <v>0</v>
      </c>
      <c r="G48" s="60">
        <v>0</v>
      </c>
      <c r="H48" s="60">
        <v>0</v>
      </c>
      <c r="I48" s="60">
        <f t="shared" si="20"/>
        <v>0</v>
      </c>
    </row>
    <row r="49" spans="1:9" s="25" customFormat="1" x14ac:dyDescent="0.25">
      <c r="A49" s="28" t="s">
        <v>72</v>
      </c>
      <c r="B49" s="116"/>
      <c r="C49" s="60">
        <v>0</v>
      </c>
      <c r="D49" s="60">
        <f t="shared" si="23"/>
        <v>0</v>
      </c>
      <c r="E49" s="61">
        <f t="shared" si="23"/>
        <v>0</v>
      </c>
      <c r="F49" s="60">
        <v>0</v>
      </c>
      <c r="G49" s="60">
        <v>0</v>
      </c>
      <c r="H49" s="60">
        <v>0</v>
      </c>
      <c r="I49" s="60">
        <f t="shared" si="20"/>
        <v>0</v>
      </c>
    </row>
    <row r="50" spans="1:9" s="25" customFormat="1" ht="19.5" x14ac:dyDescent="0.25">
      <c r="A50" s="24" t="s">
        <v>185</v>
      </c>
      <c r="B50" s="108" t="s">
        <v>92</v>
      </c>
      <c r="C50" s="60"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f>H50+G50+F50+E50+D50+C50</f>
        <v>0</v>
      </c>
    </row>
    <row r="51" spans="1:9" s="25" customFormat="1" x14ac:dyDescent="0.25">
      <c r="A51" s="28" t="s">
        <v>6</v>
      </c>
      <c r="B51" s="108"/>
      <c r="C51" s="61">
        <v>0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0">
        <f t="shared" ref="I51:I57" si="24">H51+G51+F51+E51+D51+C51</f>
        <v>0</v>
      </c>
    </row>
    <row r="52" spans="1:9" s="25" customFormat="1" x14ac:dyDescent="0.25">
      <c r="A52" s="28" t="s">
        <v>7</v>
      </c>
      <c r="B52" s="108"/>
      <c r="C52" s="61">
        <v>0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0">
        <f t="shared" si="24"/>
        <v>0</v>
      </c>
    </row>
    <row r="53" spans="1:9" s="25" customFormat="1" x14ac:dyDescent="0.25">
      <c r="A53" s="28" t="s">
        <v>8</v>
      </c>
      <c r="B53" s="108"/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0">
        <f t="shared" si="24"/>
        <v>0</v>
      </c>
    </row>
    <row r="54" spans="1:9" s="25" customFormat="1" ht="33" x14ac:dyDescent="0.25">
      <c r="A54" s="28" t="s">
        <v>9</v>
      </c>
      <c r="B54" s="108"/>
      <c r="C54" s="61">
        <v>0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0">
        <f t="shared" si="24"/>
        <v>0</v>
      </c>
    </row>
    <row r="55" spans="1:9" s="25" customFormat="1" ht="33" x14ac:dyDescent="0.25">
      <c r="A55" s="28" t="s">
        <v>10</v>
      </c>
      <c r="B55" s="108"/>
      <c r="C55" s="61">
        <v>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0">
        <f t="shared" si="24"/>
        <v>0</v>
      </c>
    </row>
    <row r="56" spans="1:9" s="25" customFormat="1" x14ac:dyDescent="0.25">
      <c r="A56" s="28" t="s">
        <v>11</v>
      </c>
      <c r="B56" s="108"/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0">
        <f t="shared" si="24"/>
        <v>0</v>
      </c>
    </row>
    <row r="57" spans="1:9" s="25" customFormat="1" x14ac:dyDescent="0.25">
      <c r="A57" s="28" t="s">
        <v>72</v>
      </c>
      <c r="B57" s="108"/>
      <c r="C57" s="61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0">
        <f t="shared" si="24"/>
        <v>0</v>
      </c>
    </row>
    <row r="58" spans="1:9" s="25" customFormat="1" ht="19.5" x14ac:dyDescent="0.25">
      <c r="A58" s="24" t="s">
        <v>185</v>
      </c>
      <c r="B58" s="108" t="s">
        <v>99</v>
      </c>
      <c r="C58" s="60">
        <v>0</v>
      </c>
      <c r="D58" s="60">
        <f>D61</f>
        <v>1600</v>
      </c>
      <c r="E58" s="60">
        <f t="shared" ref="E58:H58" si="25">E59+E60+E61+E62+E63+E64+E65</f>
        <v>105555.56</v>
      </c>
      <c r="F58" s="60">
        <f t="shared" si="25"/>
        <v>0</v>
      </c>
      <c r="G58" s="60">
        <f t="shared" si="25"/>
        <v>0</v>
      </c>
      <c r="H58" s="60">
        <f t="shared" si="25"/>
        <v>0</v>
      </c>
      <c r="I58" s="60">
        <f>I59+I60+I61+I62+I63+I64+I65</f>
        <v>107155.56</v>
      </c>
    </row>
    <row r="59" spans="1:9" s="25" customFormat="1" x14ac:dyDescent="0.25">
      <c r="A59" s="28" t="s">
        <v>6</v>
      </c>
      <c r="B59" s="108"/>
      <c r="C59" s="61">
        <v>0</v>
      </c>
      <c r="D59" s="61">
        <v>0</v>
      </c>
      <c r="E59" s="61">
        <v>33250</v>
      </c>
      <c r="F59" s="61">
        <v>0</v>
      </c>
      <c r="G59" s="61">
        <v>0</v>
      </c>
      <c r="H59" s="61">
        <v>0</v>
      </c>
      <c r="I59" s="61">
        <f>C59+D59+E59+F59+G59+H59</f>
        <v>33250</v>
      </c>
    </row>
    <row r="60" spans="1:9" s="25" customFormat="1" x14ac:dyDescent="0.25">
      <c r="A60" s="28" t="s">
        <v>7</v>
      </c>
      <c r="B60" s="108"/>
      <c r="C60" s="61">
        <v>0</v>
      </c>
      <c r="D60" s="61">
        <v>0</v>
      </c>
      <c r="E60" s="61">
        <v>61750</v>
      </c>
      <c r="F60" s="61">
        <v>0</v>
      </c>
      <c r="G60" s="61">
        <v>0</v>
      </c>
      <c r="H60" s="61">
        <v>0</v>
      </c>
      <c r="I60" s="61">
        <f t="shared" ref="I60:I65" si="26">C60+D60+E60+F60+G60+H60</f>
        <v>61750</v>
      </c>
    </row>
    <row r="61" spans="1:9" s="25" customFormat="1" x14ac:dyDescent="0.25">
      <c r="A61" s="28" t="s">
        <v>8</v>
      </c>
      <c r="B61" s="108"/>
      <c r="C61" s="61">
        <v>0</v>
      </c>
      <c r="D61" s="61">
        <f>1200+400</f>
        <v>1600</v>
      </c>
      <c r="E61" s="61">
        <v>10555.56</v>
      </c>
      <c r="F61" s="61">
        <v>0</v>
      </c>
      <c r="G61" s="61">
        <v>0</v>
      </c>
      <c r="H61" s="61">
        <v>0</v>
      </c>
      <c r="I61" s="61">
        <f t="shared" si="26"/>
        <v>12155.56</v>
      </c>
    </row>
    <row r="62" spans="1:9" s="25" customFormat="1" ht="33" x14ac:dyDescent="0.25">
      <c r="A62" s="28" t="s">
        <v>9</v>
      </c>
      <c r="B62" s="108"/>
      <c r="C62" s="61">
        <v>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0">
        <f t="shared" si="26"/>
        <v>0</v>
      </c>
    </row>
    <row r="63" spans="1:9" s="25" customFormat="1" ht="33" x14ac:dyDescent="0.25">
      <c r="A63" s="28" t="s">
        <v>10</v>
      </c>
      <c r="B63" s="108"/>
      <c r="C63" s="61">
        <v>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0">
        <f t="shared" si="26"/>
        <v>0</v>
      </c>
    </row>
    <row r="64" spans="1:9" s="25" customFormat="1" x14ac:dyDescent="0.25">
      <c r="A64" s="28" t="s">
        <v>11</v>
      </c>
      <c r="B64" s="108"/>
      <c r="C64" s="61">
        <v>0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0">
        <f t="shared" si="26"/>
        <v>0</v>
      </c>
    </row>
    <row r="65" spans="1:9" s="25" customFormat="1" x14ac:dyDescent="0.25">
      <c r="A65" s="28" t="s">
        <v>72</v>
      </c>
      <c r="B65" s="108"/>
      <c r="C65" s="61">
        <v>0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0">
        <f t="shared" si="26"/>
        <v>0</v>
      </c>
    </row>
    <row r="66" spans="1:9" s="25" customFormat="1" ht="49.5" customHeight="1" x14ac:dyDescent="0.25">
      <c r="A66" s="24" t="s">
        <v>158</v>
      </c>
      <c r="B66" s="120" t="s">
        <v>127</v>
      </c>
      <c r="C66" s="60">
        <f>C74+C82</f>
        <v>0</v>
      </c>
      <c r="D66" s="60">
        <f t="shared" ref="D66:H66" si="27">D74+D82</f>
        <v>0</v>
      </c>
      <c r="E66" s="60">
        <f>E74+E82</f>
        <v>0</v>
      </c>
      <c r="F66" s="60">
        <f t="shared" si="27"/>
        <v>0</v>
      </c>
      <c r="G66" s="60">
        <f t="shared" si="27"/>
        <v>0</v>
      </c>
      <c r="H66" s="60">
        <f t="shared" si="27"/>
        <v>0</v>
      </c>
      <c r="I66" s="60">
        <f>C66+D66+E66+F66+G66+H66</f>
        <v>0</v>
      </c>
    </row>
    <row r="67" spans="1:9" s="25" customFormat="1" ht="18.75" customHeight="1" x14ac:dyDescent="0.25">
      <c r="A67" s="28" t="s">
        <v>6</v>
      </c>
      <c r="B67" s="121"/>
      <c r="C67" s="61">
        <f>C75+C83</f>
        <v>0</v>
      </c>
      <c r="D67" s="61">
        <f t="shared" ref="D67:H67" si="28">D75+D83</f>
        <v>0</v>
      </c>
      <c r="E67" s="61">
        <f t="shared" si="28"/>
        <v>0</v>
      </c>
      <c r="F67" s="61">
        <f t="shared" si="28"/>
        <v>0</v>
      </c>
      <c r="G67" s="61">
        <f t="shared" si="28"/>
        <v>0</v>
      </c>
      <c r="H67" s="61">
        <f t="shared" si="28"/>
        <v>0</v>
      </c>
      <c r="I67" s="60">
        <f>C67+D67+E67+F67+G67+H67</f>
        <v>0</v>
      </c>
    </row>
    <row r="68" spans="1:9" s="25" customFormat="1" ht="18.75" customHeight="1" x14ac:dyDescent="0.25">
      <c r="A68" s="28" t="s">
        <v>7</v>
      </c>
      <c r="B68" s="121"/>
      <c r="C68" s="61">
        <f t="shared" ref="C68:G72" si="29">C76+C84</f>
        <v>0</v>
      </c>
      <c r="D68" s="61">
        <f t="shared" si="29"/>
        <v>0</v>
      </c>
      <c r="E68" s="61">
        <f t="shared" si="29"/>
        <v>0</v>
      </c>
      <c r="F68" s="61">
        <f t="shared" si="29"/>
        <v>0</v>
      </c>
      <c r="G68" s="61">
        <f t="shared" si="29"/>
        <v>0</v>
      </c>
      <c r="H68" s="61">
        <f>H76+H84</f>
        <v>0</v>
      </c>
      <c r="I68" s="60">
        <f t="shared" ref="I68:I73" si="30">C68+D68+E68+F68+G68+H68</f>
        <v>0</v>
      </c>
    </row>
    <row r="69" spans="1:9" s="25" customFormat="1" ht="18.75" customHeight="1" x14ac:dyDescent="0.25">
      <c r="A69" s="28" t="s">
        <v>8</v>
      </c>
      <c r="B69" s="121"/>
      <c r="C69" s="61">
        <f t="shared" si="29"/>
        <v>0</v>
      </c>
      <c r="D69" s="61">
        <f t="shared" ref="D69:H69" si="31">D77+D85</f>
        <v>0</v>
      </c>
      <c r="E69" s="61">
        <f t="shared" si="31"/>
        <v>0</v>
      </c>
      <c r="F69" s="61">
        <f t="shared" si="31"/>
        <v>0</v>
      </c>
      <c r="G69" s="61">
        <f t="shared" si="31"/>
        <v>0</v>
      </c>
      <c r="H69" s="61">
        <f t="shared" si="31"/>
        <v>0</v>
      </c>
      <c r="I69" s="60">
        <f t="shared" si="30"/>
        <v>0</v>
      </c>
    </row>
    <row r="70" spans="1:9" s="25" customFormat="1" ht="37.5" customHeight="1" x14ac:dyDescent="0.25">
      <c r="A70" s="28" t="s">
        <v>9</v>
      </c>
      <c r="B70" s="121"/>
      <c r="C70" s="61">
        <f t="shared" si="29"/>
        <v>0</v>
      </c>
      <c r="D70" s="61">
        <f t="shared" ref="D70:H70" si="32">D78+D86</f>
        <v>0</v>
      </c>
      <c r="E70" s="61">
        <f t="shared" si="32"/>
        <v>0</v>
      </c>
      <c r="F70" s="61">
        <f t="shared" si="32"/>
        <v>0</v>
      </c>
      <c r="G70" s="61">
        <f t="shared" si="32"/>
        <v>0</v>
      </c>
      <c r="H70" s="61">
        <f t="shared" si="32"/>
        <v>0</v>
      </c>
      <c r="I70" s="60">
        <f t="shared" si="30"/>
        <v>0</v>
      </c>
    </row>
    <row r="71" spans="1:9" s="25" customFormat="1" ht="37.5" customHeight="1" x14ac:dyDescent="0.25">
      <c r="A71" s="28" t="s">
        <v>10</v>
      </c>
      <c r="B71" s="121"/>
      <c r="C71" s="61">
        <f t="shared" si="29"/>
        <v>0</v>
      </c>
      <c r="D71" s="61">
        <f t="shared" ref="D71:H71" si="33">D79+D87</f>
        <v>0</v>
      </c>
      <c r="E71" s="61">
        <f t="shared" si="33"/>
        <v>0</v>
      </c>
      <c r="F71" s="61">
        <f t="shared" si="33"/>
        <v>0</v>
      </c>
      <c r="G71" s="61">
        <f t="shared" si="33"/>
        <v>0</v>
      </c>
      <c r="H71" s="61">
        <f t="shared" si="33"/>
        <v>0</v>
      </c>
      <c r="I71" s="60">
        <f t="shared" si="30"/>
        <v>0</v>
      </c>
    </row>
    <row r="72" spans="1:9" s="25" customFormat="1" ht="18.75" customHeight="1" x14ac:dyDescent="0.25">
      <c r="A72" s="28" t="s">
        <v>11</v>
      </c>
      <c r="B72" s="121"/>
      <c r="C72" s="61">
        <f t="shared" si="29"/>
        <v>0</v>
      </c>
      <c r="D72" s="61">
        <f t="shared" ref="D72:H72" si="34">D80+D88</f>
        <v>0</v>
      </c>
      <c r="E72" s="61">
        <f t="shared" si="34"/>
        <v>0</v>
      </c>
      <c r="F72" s="61">
        <f t="shared" si="34"/>
        <v>0</v>
      </c>
      <c r="G72" s="61">
        <f t="shared" si="34"/>
        <v>0</v>
      </c>
      <c r="H72" s="61">
        <f t="shared" si="34"/>
        <v>0</v>
      </c>
      <c r="I72" s="60">
        <f t="shared" si="30"/>
        <v>0</v>
      </c>
    </row>
    <row r="73" spans="1:9" s="25" customFormat="1" ht="18.75" customHeight="1" x14ac:dyDescent="0.25">
      <c r="A73" s="28" t="s">
        <v>72</v>
      </c>
      <c r="B73" s="122"/>
      <c r="C73" s="61">
        <f>C81+C89</f>
        <v>0</v>
      </c>
      <c r="D73" s="61">
        <f t="shared" ref="D73:H73" si="35">D81+D89</f>
        <v>0</v>
      </c>
      <c r="E73" s="61">
        <f t="shared" si="35"/>
        <v>0</v>
      </c>
      <c r="F73" s="61">
        <f t="shared" si="35"/>
        <v>0</v>
      </c>
      <c r="G73" s="61">
        <f t="shared" si="35"/>
        <v>0</v>
      </c>
      <c r="H73" s="61">
        <f t="shared" si="35"/>
        <v>0</v>
      </c>
      <c r="I73" s="60">
        <f t="shared" si="30"/>
        <v>0</v>
      </c>
    </row>
    <row r="74" spans="1:9" s="25" customFormat="1" ht="15" customHeight="1" x14ac:dyDescent="0.25">
      <c r="A74" s="24" t="s">
        <v>185</v>
      </c>
      <c r="B74" s="108" t="s">
        <v>92</v>
      </c>
      <c r="C74" s="60">
        <f>C75+C76+C77+C78+C81</f>
        <v>0</v>
      </c>
      <c r="D74" s="60">
        <f t="shared" ref="D74:I74" si="36">D75+D76+D77+D78+D81</f>
        <v>0</v>
      </c>
      <c r="E74" s="60">
        <f t="shared" si="36"/>
        <v>0</v>
      </c>
      <c r="F74" s="60">
        <f t="shared" si="36"/>
        <v>0</v>
      </c>
      <c r="G74" s="60">
        <f t="shared" si="36"/>
        <v>0</v>
      </c>
      <c r="H74" s="60">
        <f t="shared" si="36"/>
        <v>0</v>
      </c>
      <c r="I74" s="60">
        <f t="shared" si="36"/>
        <v>0</v>
      </c>
    </row>
    <row r="75" spans="1:9" x14ac:dyDescent="0.25">
      <c r="A75" s="28" t="s">
        <v>6</v>
      </c>
      <c r="B75" s="108"/>
      <c r="C75" s="61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f>C75+D75+E75+F75</f>
        <v>0</v>
      </c>
    </row>
    <row r="76" spans="1:9" x14ac:dyDescent="0.25">
      <c r="A76" s="28" t="s">
        <v>7</v>
      </c>
      <c r="B76" s="108"/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f t="shared" ref="I76:I81" si="37">C76+D76+E76+F76</f>
        <v>0</v>
      </c>
    </row>
    <row r="77" spans="1:9" x14ac:dyDescent="0.25">
      <c r="A77" s="28" t="s">
        <v>8</v>
      </c>
      <c r="B77" s="108"/>
      <c r="C77" s="61">
        <v>0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f t="shared" si="37"/>
        <v>0</v>
      </c>
    </row>
    <row r="78" spans="1:9" ht="33" x14ac:dyDescent="0.25">
      <c r="A78" s="28" t="s">
        <v>9</v>
      </c>
      <c r="B78" s="108"/>
      <c r="C78" s="61">
        <v>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f t="shared" si="37"/>
        <v>0</v>
      </c>
    </row>
    <row r="79" spans="1:9" ht="33" x14ac:dyDescent="0.25">
      <c r="A79" s="28" t="s">
        <v>10</v>
      </c>
      <c r="B79" s="108"/>
      <c r="C79" s="61">
        <v>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f t="shared" si="37"/>
        <v>0</v>
      </c>
    </row>
    <row r="80" spans="1:9" x14ac:dyDescent="0.25">
      <c r="A80" s="28" t="s">
        <v>11</v>
      </c>
      <c r="B80" s="108"/>
      <c r="C80" s="61">
        <v>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f t="shared" si="37"/>
        <v>0</v>
      </c>
    </row>
    <row r="81" spans="1:9" x14ac:dyDescent="0.25">
      <c r="A81" s="28" t="s">
        <v>72</v>
      </c>
      <c r="B81" s="108"/>
      <c r="C81" s="61">
        <v>0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f t="shared" si="37"/>
        <v>0</v>
      </c>
    </row>
    <row r="82" spans="1:9" x14ac:dyDescent="0.25">
      <c r="A82" s="24" t="s">
        <v>65</v>
      </c>
      <c r="B82" s="108" t="s">
        <v>83</v>
      </c>
      <c r="C82" s="60">
        <f>C83+C84+C85+C89</f>
        <v>0</v>
      </c>
      <c r="D82" s="60">
        <f t="shared" ref="D82:I82" si="38">D83+D84+D85+D89</f>
        <v>0</v>
      </c>
      <c r="E82" s="60">
        <f t="shared" si="38"/>
        <v>0</v>
      </c>
      <c r="F82" s="60">
        <f t="shared" si="38"/>
        <v>0</v>
      </c>
      <c r="G82" s="60">
        <f t="shared" si="38"/>
        <v>0</v>
      </c>
      <c r="H82" s="60">
        <f t="shared" si="38"/>
        <v>0</v>
      </c>
      <c r="I82" s="60">
        <f t="shared" si="38"/>
        <v>0</v>
      </c>
    </row>
    <row r="83" spans="1:9" x14ac:dyDescent="0.25">
      <c r="A83" s="28" t="s">
        <v>6</v>
      </c>
      <c r="B83" s="108"/>
      <c r="C83" s="61">
        <v>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f t="shared" ref="I83:I89" si="39">C83+D83+E83+F83</f>
        <v>0</v>
      </c>
    </row>
    <row r="84" spans="1:9" x14ac:dyDescent="0.25">
      <c r="A84" s="28" t="s">
        <v>7</v>
      </c>
      <c r="B84" s="108"/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f t="shared" si="39"/>
        <v>0</v>
      </c>
    </row>
    <row r="85" spans="1:9" x14ac:dyDescent="0.25">
      <c r="A85" s="28" t="s">
        <v>8</v>
      </c>
      <c r="B85" s="108"/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f t="shared" si="39"/>
        <v>0</v>
      </c>
    </row>
    <row r="86" spans="1:9" ht="33" x14ac:dyDescent="0.25">
      <c r="A86" s="28" t="s">
        <v>9</v>
      </c>
      <c r="B86" s="108"/>
      <c r="C86" s="61">
        <v>0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f t="shared" si="39"/>
        <v>0</v>
      </c>
    </row>
    <row r="87" spans="1:9" ht="33" x14ac:dyDescent="0.25">
      <c r="A87" s="28" t="s">
        <v>10</v>
      </c>
      <c r="B87" s="108"/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f t="shared" si="39"/>
        <v>0</v>
      </c>
    </row>
    <row r="88" spans="1:9" x14ac:dyDescent="0.25">
      <c r="A88" s="28" t="s">
        <v>11</v>
      </c>
      <c r="B88" s="108"/>
      <c r="C88" s="61">
        <v>0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f t="shared" si="39"/>
        <v>0</v>
      </c>
    </row>
    <row r="89" spans="1:9" x14ac:dyDescent="0.25">
      <c r="A89" s="28" t="s">
        <v>72</v>
      </c>
      <c r="B89" s="108"/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f t="shared" si="39"/>
        <v>0</v>
      </c>
    </row>
    <row r="90" spans="1:9" s="95" customFormat="1" ht="69.75" customHeight="1" x14ac:dyDescent="0.25">
      <c r="A90" s="24" t="s">
        <v>159</v>
      </c>
      <c r="B90" s="120" t="s">
        <v>118</v>
      </c>
      <c r="C90" s="65">
        <f>C98+C106</f>
        <v>220802.20603999999</v>
      </c>
      <c r="D90" s="65">
        <f t="shared" ref="D90:H90" si="40">D98+D106</f>
        <v>242172.68289</v>
      </c>
      <c r="E90" s="65">
        <f t="shared" si="40"/>
        <v>205082.48150999998</v>
      </c>
      <c r="F90" s="65">
        <f t="shared" si="40"/>
        <v>224469.69494999998</v>
      </c>
      <c r="G90" s="65">
        <f t="shared" si="40"/>
        <v>131172.87684000001</v>
      </c>
      <c r="H90" s="65">
        <f t="shared" si="40"/>
        <v>131172.87684000001</v>
      </c>
      <c r="I90" s="60">
        <f>C90+D90+E90+F90+G90+H90</f>
        <v>1154872.81907</v>
      </c>
    </row>
    <row r="91" spans="1:9" s="95" customFormat="1" ht="21" customHeight="1" x14ac:dyDescent="0.25">
      <c r="A91" s="28" t="s">
        <v>6</v>
      </c>
      <c r="B91" s="121"/>
      <c r="C91" s="30">
        <f>C99+C107</f>
        <v>0</v>
      </c>
      <c r="D91" s="30">
        <f t="shared" ref="D91:H91" si="41">D99+D107</f>
        <v>0</v>
      </c>
      <c r="E91" s="30">
        <f t="shared" si="41"/>
        <v>0</v>
      </c>
      <c r="F91" s="30">
        <f t="shared" si="41"/>
        <v>0</v>
      </c>
      <c r="G91" s="30">
        <f t="shared" si="41"/>
        <v>0</v>
      </c>
      <c r="H91" s="30">
        <f t="shared" si="41"/>
        <v>0</v>
      </c>
      <c r="I91" s="61">
        <f t="shared" ref="I91:I97" si="42">C91+D91+E91+F91+G91+H91</f>
        <v>0</v>
      </c>
    </row>
    <row r="92" spans="1:9" s="95" customFormat="1" ht="21" customHeight="1" x14ac:dyDescent="0.25">
      <c r="A92" s="28" t="s">
        <v>7</v>
      </c>
      <c r="B92" s="121"/>
      <c r="C92" s="30">
        <f t="shared" ref="C92:H97" si="43">C100+C108</f>
        <v>2000</v>
      </c>
      <c r="D92" s="30">
        <f t="shared" si="43"/>
        <v>2000</v>
      </c>
      <c r="E92" s="30">
        <f t="shared" si="43"/>
        <v>0</v>
      </c>
      <c r="F92" s="30">
        <f t="shared" si="43"/>
        <v>0</v>
      </c>
      <c r="G92" s="30">
        <f t="shared" si="43"/>
        <v>0</v>
      </c>
      <c r="H92" s="30">
        <f t="shared" si="43"/>
        <v>0</v>
      </c>
      <c r="I92" s="61">
        <f t="shared" si="42"/>
        <v>4000</v>
      </c>
    </row>
    <row r="93" spans="1:9" s="95" customFormat="1" ht="21" customHeight="1" x14ac:dyDescent="0.25">
      <c r="A93" s="28" t="s">
        <v>8</v>
      </c>
      <c r="B93" s="121"/>
      <c r="C93" s="30">
        <f t="shared" si="43"/>
        <v>209752.20603999999</v>
      </c>
      <c r="D93" s="30">
        <f>D101+D109</f>
        <v>238674.00289</v>
      </c>
      <c r="E93" s="30">
        <f t="shared" si="43"/>
        <v>203551.80150999999</v>
      </c>
      <c r="F93" s="30">
        <f t="shared" si="43"/>
        <v>222939.01494999998</v>
      </c>
      <c r="G93" s="30">
        <f t="shared" si="43"/>
        <v>131172.87684000001</v>
      </c>
      <c r="H93" s="30">
        <f t="shared" si="43"/>
        <v>131172.87684000001</v>
      </c>
      <c r="I93" s="61">
        <f t="shared" si="42"/>
        <v>1137262.7790699999</v>
      </c>
    </row>
    <row r="94" spans="1:9" s="95" customFormat="1" ht="36.75" customHeight="1" x14ac:dyDescent="0.25">
      <c r="A94" s="28" t="s">
        <v>9</v>
      </c>
      <c r="B94" s="121"/>
      <c r="C94" s="30">
        <f t="shared" si="43"/>
        <v>0</v>
      </c>
      <c r="D94" s="30">
        <f t="shared" si="43"/>
        <v>0</v>
      </c>
      <c r="E94" s="30">
        <f t="shared" si="43"/>
        <v>0</v>
      </c>
      <c r="F94" s="30">
        <f t="shared" si="43"/>
        <v>0</v>
      </c>
      <c r="G94" s="30">
        <f t="shared" si="43"/>
        <v>0</v>
      </c>
      <c r="H94" s="30">
        <f t="shared" si="43"/>
        <v>0</v>
      </c>
      <c r="I94" s="61">
        <f t="shared" si="42"/>
        <v>0</v>
      </c>
    </row>
    <row r="95" spans="1:9" s="95" customFormat="1" ht="36.75" customHeight="1" x14ac:dyDescent="0.25">
      <c r="A95" s="28" t="s">
        <v>10</v>
      </c>
      <c r="B95" s="121"/>
      <c r="C95" s="30">
        <f t="shared" si="43"/>
        <v>0</v>
      </c>
      <c r="D95" s="30">
        <f t="shared" si="43"/>
        <v>0</v>
      </c>
      <c r="E95" s="30">
        <f t="shared" si="43"/>
        <v>0</v>
      </c>
      <c r="F95" s="30">
        <f t="shared" si="43"/>
        <v>0</v>
      </c>
      <c r="G95" s="30">
        <f t="shared" si="43"/>
        <v>0</v>
      </c>
      <c r="H95" s="30">
        <f t="shared" si="43"/>
        <v>0</v>
      </c>
      <c r="I95" s="61">
        <f t="shared" si="42"/>
        <v>0</v>
      </c>
    </row>
    <row r="96" spans="1:9" s="95" customFormat="1" ht="21" customHeight="1" x14ac:dyDescent="0.25">
      <c r="A96" s="28" t="s">
        <v>11</v>
      </c>
      <c r="B96" s="121"/>
      <c r="C96" s="30">
        <f t="shared" si="43"/>
        <v>0</v>
      </c>
      <c r="D96" s="30">
        <f t="shared" si="43"/>
        <v>0</v>
      </c>
      <c r="E96" s="30">
        <f t="shared" si="43"/>
        <v>0</v>
      </c>
      <c r="F96" s="30">
        <f t="shared" si="43"/>
        <v>0</v>
      </c>
      <c r="G96" s="30">
        <f t="shared" si="43"/>
        <v>0</v>
      </c>
      <c r="H96" s="30">
        <f t="shared" si="43"/>
        <v>0</v>
      </c>
      <c r="I96" s="61">
        <f t="shared" si="42"/>
        <v>0</v>
      </c>
    </row>
    <row r="97" spans="1:13" s="95" customFormat="1" ht="21" customHeight="1" x14ac:dyDescent="0.25">
      <c r="A97" s="28" t="s">
        <v>72</v>
      </c>
      <c r="B97" s="122"/>
      <c r="C97" s="30">
        <f t="shared" si="43"/>
        <v>9050</v>
      </c>
      <c r="D97" s="30">
        <f>D105+D113</f>
        <v>1498.68</v>
      </c>
      <c r="E97" s="30">
        <f>E105+E113</f>
        <v>1530.68</v>
      </c>
      <c r="F97" s="30">
        <f t="shared" si="43"/>
        <v>1530.68</v>
      </c>
      <c r="G97" s="30">
        <f t="shared" si="43"/>
        <v>0</v>
      </c>
      <c r="H97" s="30">
        <f t="shared" si="43"/>
        <v>0</v>
      </c>
      <c r="I97" s="61">
        <f t="shared" si="42"/>
        <v>13610.04</v>
      </c>
    </row>
    <row r="98" spans="1:13" x14ac:dyDescent="0.25">
      <c r="A98" s="24" t="s">
        <v>65</v>
      </c>
      <c r="B98" s="108" t="s">
        <v>92</v>
      </c>
      <c r="C98" s="60">
        <f t="shared" ref="C98:H98" si="44">C99+C100+C101+C105</f>
        <v>220802.20603999999</v>
      </c>
      <c r="D98" s="60">
        <f t="shared" si="44"/>
        <v>242172.68289</v>
      </c>
      <c r="E98" s="60">
        <f t="shared" si="44"/>
        <v>205082.48150999998</v>
      </c>
      <c r="F98" s="60">
        <f t="shared" si="44"/>
        <v>224469.69494999998</v>
      </c>
      <c r="G98" s="60">
        <f t="shared" si="44"/>
        <v>131172.87684000001</v>
      </c>
      <c r="H98" s="60">
        <f t="shared" si="44"/>
        <v>131172.87684000001</v>
      </c>
      <c r="I98" s="60">
        <f>C98+D98+E98+F98+G98+H98</f>
        <v>1154872.81907</v>
      </c>
      <c r="M98" s="26"/>
    </row>
    <row r="99" spans="1:13" x14ac:dyDescent="0.25">
      <c r="A99" s="28" t="s">
        <v>6</v>
      </c>
      <c r="B99" s="108"/>
      <c r="C99" s="61">
        <v>0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f t="shared" ref="I99:I121" si="45">C99+D99+E99+F99</f>
        <v>0</v>
      </c>
    </row>
    <row r="100" spans="1:13" x14ac:dyDescent="0.25">
      <c r="A100" s="28" t="s">
        <v>7</v>
      </c>
      <c r="B100" s="108"/>
      <c r="C100" s="61">
        <v>2000</v>
      </c>
      <c r="D100" s="61">
        <v>2000</v>
      </c>
      <c r="E100" s="61">
        <v>0</v>
      </c>
      <c r="F100" s="61">
        <v>0</v>
      </c>
      <c r="G100" s="61">
        <v>0</v>
      </c>
      <c r="H100" s="61">
        <v>0</v>
      </c>
      <c r="I100" s="61">
        <f t="shared" si="45"/>
        <v>4000</v>
      </c>
    </row>
    <row r="101" spans="1:13" x14ac:dyDescent="0.25">
      <c r="A101" s="28" t="s">
        <v>8</v>
      </c>
      <c r="B101" s="108"/>
      <c r="C101" s="62">
        <v>209752.20603999999</v>
      </c>
      <c r="D101" s="61">
        <v>238674.00289</v>
      </c>
      <c r="E101" s="61">
        <f>135921.80151+30+100+67500</f>
        <v>203551.80150999999</v>
      </c>
      <c r="F101" s="61">
        <f>134203.84667+88605.16828+30+100</f>
        <v>222939.01494999998</v>
      </c>
      <c r="G101" s="61">
        <f>127121.07533+130+3921.80151</f>
        <v>131172.87684000001</v>
      </c>
      <c r="H101" s="61">
        <f>127121.07533+130+3921.80151</f>
        <v>131172.87684000001</v>
      </c>
      <c r="I101" s="61">
        <f>C101+D101+E101+F101+G101+H101</f>
        <v>1137262.7790699999</v>
      </c>
    </row>
    <row r="102" spans="1:13" ht="33" x14ac:dyDescent="0.25">
      <c r="A102" s="28" t="s">
        <v>9</v>
      </c>
      <c r="B102" s="108"/>
      <c r="C102" s="61">
        <v>0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f t="shared" si="45"/>
        <v>0</v>
      </c>
    </row>
    <row r="103" spans="1:13" ht="33" x14ac:dyDescent="0.25">
      <c r="A103" s="28" t="s">
        <v>10</v>
      </c>
      <c r="B103" s="108"/>
      <c r="C103" s="61">
        <v>0</v>
      </c>
      <c r="D103" s="61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f t="shared" si="45"/>
        <v>0</v>
      </c>
    </row>
    <row r="104" spans="1:13" x14ac:dyDescent="0.25">
      <c r="A104" s="28" t="s">
        <v>11</v>
      </c>
      <c r="B104" s="108"/>
      <c r="C104" s="61">
        <v>0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f t="shared" si="45"/>
        <v>0</v>
      </c>
    </row>
    <row r="105" spans="1:13" ht="42.75" customHeight="1" x14ac:dyDescent="0.25">
      <c r="A105" s="28" t="s">
        <v>72</v>
      </c>
      <c r="B105" s="108"/>
      <c r="C105" s="61">
        <f>3995+2500+5600+300-2995-200-150</f>
        <v>9050</v>
      </c>
      <c r="D105" s="61">
        <v>1498.68</v>
      </c>
      <c r="E105" s="61">
        <v>1530.68</v>
      </c>
      <c r="F105" s="61">
        <v>1530.68</v>
      </c>
      <c r="G105" s="61">
        <v>0</v>
      </c>
      <c r="H105" s="61">
        <v>0</v>
      </c>
      <c r="I105" s="61">
        <f>H105+G105+F105+E105+D105+C105</f>
        <v>13610.04</v>
      </c>
    </row>
    <row r="106" spans="1:13" x14ac:dyDescent="0.25">
      <c r="A106" s="24" t="s">
        <v>65</v>
      </c>
      <c r="B106" s="108" t="s">
        <v>99</v>
      </c>
      <c r="C106" s="60">
        <f>C107+C108+C109+C113</f>
        <v>0</v>
      </c>
      <c r="D106" s="60">
        <f t="shared" ref="D106:H106" si="46">D107+D108+D109+D113</f>
        <v>0</v>
      </c>
      <c r="E106" s="60">
        <f t="shared" si="46"/>
        <v>0</v>
      </c>
      <c r="F106" s="60">
        <f t="shared" si="46"/>
        <v>0</v>
      </c>
      <c r="G106" s="60">
        <f t="shared" si="46"/>
        <v>0</v>
      </c>
      <c r="H106" s="60">
        <f t="shared" si="46"/>
        <v>0</v>
      </c>
      <c r="I106" s="60">
        <f>C106+D106+E106+F106+G106+H106</f>
        <v>0</v>
      </c>
    </row>
    <row r="107" spans="1:13" x14ac:dyDescent="0.25">
      <c r="A107" s="28" t="s">
        <v>6</v>
      </c>
      <c r="B107" s="108"/>
      <c r="C107" s="61">
        <v>0</v>
      </c>
      <c r="D107" s="61">
        <v>0</v>
      </c>
      <c r="E107" s="61">
        <v>0</v>
      </c>
      <c r="F107" s="61">
        <v>0</v>
      </c>
      <c r="G107" s="61">
        <v>0</v>
      </c>
      <c r="H107" s="61">
        <v>0</v>
      </c>
      <c r="I107" s="61">
        <f t="shared" ref="I107:I113" si="47">C107+D107+E107+F107+G107+H107</f>
        <v>0</v>
      </c>
    </row>
    <row r="108" spans="1:13" x14ac:dyDescent="0.25">
      <c r="A108" s="28" t="s">
        <v>7</v>
      </c>
      <c r="B108" s="108"/>
      <c r="C108" s="61">
        <v>0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f t="shared" si="47"/>
        <v>0</v>
      </c>
    </row>
    <row r="109" spans="1:13" x14ac:dyDescent="0.25">
      <c r="A109" s="28" t="s">
        <v>8</v>
      </c>
      <c r="B109" s="108"/>
      <c r="C109" s="61">
        <v>0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f t="shared" si="47"/>
        <v>0</v>
      </c>
    </row>
    <row r="110" spans="1:13" ht="33" x14ac:dyDescent="0.25">
      <c r="A110" s="28" t="s">
        <v>9</v>
      </c>
      <c r="B110" s="108"/>
      <c r="C110" s="61">
        <v>0</v>
      </c>
      <c r="D110" s="61">
        <v>0</v>
      </c>
      <c r="E110" s="61">
        <v>0</v>
      </c>
      <c r="F110" s="61">
        <v>0</v>
      </c>
      <c r="G110" s="61">
        <v>0</v>
      </c>
      <c r="H110" s="61">
        <v>0</v>
      </c>
      <c r="I110" s="61">
        <f t="shared" si="47"/>
        <v>0</v>
      </c>
    </row>
    <row r="111" spans="1:13" ht="33" x14ac:dyDescent="0.25">
      <c r="A111" s="28" t="s">
        <v>10</v>
      </c>
      <c r="B111" s="108"/>
      <c r="C111" s="61">
        <v>0</v>
      </c>
      <c r="D111" s="61">
        <v>0</v>
      </c>
      <c r="E111" s="61">
        <v>0</v>
      </c>
      <c r="F111" s="61">
        <v>0</v>
      </c>
      <c r="G111" s="61">
        <v>0</v>
      </c>
      <c r="H111" s="61">
        <v>0</v>
      </c>
      <c r="I111" s="61">
        <f t="shared" si="47"/>
        <v>0</v>
      </c>
    </row>
    <row r="112" spans="1:13" x14ac:dyDescent="0.25">
      <c r="A112" s="28" t="s">
        <v>11</v>
      </c>
      <c r="B112" s="108"/>
      <c r="C112" s="61">
        <v>0</v>
      </c>
      <c r="D112" s="61">
        <v>0</v>
      </c>
      <c r="E112" s="61">
        <v>0</v>
      </c>
      <c r="F112" s="61">
        <v>0</v>
      </c>
      <c r="G112" s="61">
        <v>0</v>
      </c>
      <c r="H112" s="61">
        <v>0</v>
      </c>
      <c r="I112" s="61">
        <f t="shared" si="47"/>
        <v>0</v>
      </c>
    </row>
    <row r="113" spans="1:9" x14ac:dyDescent="0.25">
      <c r="A113" s="28" t="s">
        <v>72</v>
      </c>
      <c r="B113" s="108"/>
      <c r="C113" s="61">
        <v>0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f t="shared" si="47"/>
        <v>0</v>
      </c>
    </row>
    <row r="114" spans="1:9" ht="62.25" customHeight="1" x14ac:dyDescent="0.25">
      <c r="A114" s="24" t="s">
        <v>160</v>
      </c>
      <c r="B114" s="108" t="s">
        <v>92</v>
      </c>
      <c r="C114" s="60">
        <f>C115+C116+C117+C121</f>
        <v>2963.6666700000001</v>
      </c>
      <c r="D114" s="60">
        <f>D115+D116+D117+D121</f>
        <v>3102.5555600000002</v>
      </c>
      <c r="E114" s="60">
        <f t="shared" ref="E114:H114" si="48">E115+E116+E117+E121</f>
        <v>3102.5555600000002</v>
      </c>
      <c r="F114" s="60">
        <f t="shared" si="48"/>
        <v>3102.5555600000002</v>
      </c>
      <c r="G114" s="60">
        <f t="shared" si="48"/>
        <v>0</v>
      </c>
      <c r="H114" s="60">
        <f t="shared" si="48"/>
        <v>0</v>
      </c>
      <c r="I114" s="60">
        <f t="shared" si="45"/>
        <v>12271.333350000001</v>
      </c>
    </row>
    <row r="115" spans="1:9" x14ac:dyDescent="0.25">
      <c r="A115" s="28" t="s">
        <v>6</v>
      </c>
      <c r="B115" s="116"/>
      <c r="C115" s="61">
        <v>0</v>
      </c>
      <c r="D115" s="61">
        <v>0</v>
      </c>
      <c r="E115" s="61">
        <v>0</v>
      </c>
      <c r="F115" s="61">
        <v>0</v>
      </c>
      <c r="G115" s="61">
        <v>0</v>
      </c>
      <c r="H115" s="61">
        <v>0</v>
      </c>
      <c r="I115" s="61">
        <f>C115+D115+E115+F115</f>
        <v>0</v>
      </c>
    </row>
    <row r="116" spans="1:9" x14ac:dyDescent="0.25">
      <c r="A116" s="28" t="s">
        <v>7</v>
      </c>
      <c r="B116" s="116"/>
      <c r="C116" s="61">
        <v>2667.3</v>
      </c>
      <c r="D116" s="61">
        <v>2792.3</v>
      </c>
      <c r="E116" s="61">
        <v>2792.3</v>
      </c>
      <c r="F116" s="61">
        <v>2792.3</v>
      </c>
      <c r="G116" s="61">
        <v>0</v>
      </c>
      <c r="H116" s="61">
        <v>0</v>
      </c>
      <c r="I116" s="61">
        <f t="shared" si="45"/>
        <v>11044.2</v>
      </c>
    </row>
    <row r="117" spans="1:9" x14ac:dyDescent="0.25">
      <c r="A117" s="28" t="s">
        <v>8</v>
      </c>
      <c r="B117" s="116"/>
      <c r="C117" s="61">
        <f>666.825-370.45833</f>
        <v>296.36667000000006</v>
      </c>
      <c r="D117" s="61">
        <v>310.25556</v>
      </c>
      <c r="E117" s="61">
        <v>310.25556</v>
      </c>
      <c r="F117" s="61">
        <f>310.25556</f>
        <v>310.25556</v>
      </c>
      <c r="G117" s="61">
        <v>0</v>
      </c>
      <c r="H117" s="61">
        <v>0</v>
      </c>
      <c r="I117" s="61">
        <f t="shared" si="45"/>
        <v>1227.1333500000001</v>
      </c>
    </row>
    <row r="118" spans="1:9" ht="33" x14ac:dyDescent="0.25">
      <c r="A118" s="28" t="s">
        <v>9</v>
      </c>
      <c r="B118" s="116"/>
      <c r="C118" s="61">
        <v>0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f t="shared" si="45"/>
        <v>0</v>
      </c>
    </row>
    <row r="119" spans="1:9" ht="33" x14ac:dyDescent="0.25">
      <c r="A119" s="28" t="s">
        <v>10</v>
      </c>
      <c r="B119" s="116"/>
      <c r="C119" s="61">
        <v>0</v>
      </c>
      <c r="D119" s="61">
        <v>0</v>
      </c>
      <c r="E119" s="61">
        <v>0</v>
      </c>
      <c r="F119" s="61">
        <v>0</v>
      </c>
      <c r="G119" s="61">
        <v>0</v>
      </c>
      <c r="H119" s="61">
        <v>0</v>
      </c>
      <c r="I119" s="61">
        <f t="shared" si="45"/>
        <v>0</v>
      </c>
    </row>
    <row r="120" spans="1:9" x14ac:dyDescent="0.25">
      <c r="A120" s="28" t="s">
        <v>11</v>
      </c>
      <c r="B120" s="116"/>
      <c r="C120" s="61">
        <v>0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1">
        <f t="shared" si="45"/>
        <v>0</v>
      </c>
    </row>
    <row r="121" spans="1:9" x14ac:dyDescent="0.25">
      <c r="A121" s="28" t="s">
        <v>72</v>
      </c>
      <c r="B121" s="116"/>
      <c r="C121" s="61">
        <v>0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1">
        <f t="shared" si="45"/>
        <v>0</v>
      </c>
    </row>
    <row r="122" spans="1:9" ht="66" x14ac:dyDescent="0.25">
      <c r="A122" s="24" t="s">
        <v>128</v>
      </c>
      <c r="B122" s="108" t="s">
        <v>118</v>
      </c>
      <c r="C122" s="60">
        <f>C123+C124+C125+C129</f>
        <v>101749.68828999999</v>
      </c>
      <c r="D122" s="60">
        <f t="shared" ref="D122:H122" si="49">D123+D124+D125+D129</f>
        <v>105872.01380999999</v>
      </c>
      <c r="E122" s="60">
        <f t="shared" si="49"/>
        <v>56319.622159999999</v>
      </c>
      <c r="F122" s="60">
        <f t="shared" si="49"/>
        <v>84433.882710000005</v>
      </c>
      <c r="G122" s="60">
        <f t="shared" si="49"/>
        <v>66993.902710000009</v>
      </c>
      <c r="H122" s="60">
        <f t="shared" si="49"/>
        <v>66993.902710000009</v>
      </c>
      <c r="I122" s="60">
        <f>C122+D122+E122+F122+G122+H122</f>
        <v>482363.01239000005</v>
      </c>
    </row>
    <row r="123" spans="1:9" ht="18" customHeight="1" x14ac:dyDescent="0.25">
      <c r="A123" s="28" t="s">
        <v>6</v>
      </c>
      <c r="B123" s="108"/>
      <c r="C123" s="60">
        <f>C131+C155</f>
        <v>0</v>
      </c>
      <c r="D123" s="60">
        <f t="shared" ref="D123:H123" si="50">D131+D155</f>
        <v>0</v>
      </c>
      <c r="E123" s="60">
        <f t="shared" si="50"/>
        <v>0</v>
      </c>
      <c r="F123" s="60">
        <f t="shared" si="50"/>
        <v>0</v>
      </c>
      <c r="G123" s="60">
        <f t="shared" si="50"/>
        <v>0</v>
      </c>
      <c r="H123" s="60">
        <f t="shared" si="50"/>
        <v>0</v>
      </c>
      <c r="I123" s="61">
        <f>C123+D123+E123+F123+G123+H123</f>
        <v>0</v>
      </c>
    </row>
    <row r="124" spans="1:9" ht="18" customHeight="1" x14ac:dyDescent="0.25">
      <c r="A124" s="28" t="s">
        <v>7</v>
      </c>
      <c r="B124" s="108"/>
      <c r="C124" s="61">
        <f>C132+C156</f>
        <v>8981.9</v>
      </c>
      <c r="D124" s="61">
        <f t="shared" ref="D124:H124" si="51">D132+D156</f>
        <v>8516.7999999999993</v>
      </c>
      <c r="E124" s="61">
        <f t="shared" si="51"/>
        <v>7516.8</v>
      </c>
      <c r="F124" s="61">
        <f t="shared" si="51"/>
        <v>7516.8</v>
      </c>
      <c r="G124" s="61">
        <f t="shared" si="51"/>
        <v>0</v>
      </c>
      <c r="H124" s="61">
        <f t="shared" si="51"/>
        <v>0</v>
      </c>
      <c r="I124" s="61">
        <f>C124+D124+E124+F124+G124+H124</f>
        <v>32532.299999999996</v>
      </c>
    </row>
    <row r="125" spans="1:9" ht="18" customHeight="1" x14ac:dyDescent="0.25">
      <c r="A125" s="28" t="s">
        <v>8</v>
      </c>
      <c r="B125" s="108"/>
      <c r="C125" s="61">
        <f>C133+C157</f>
        <v>83267.788289999997</v>
      </c>
      <c r="D125" s="61">
        <f t="shared" ref="D125:H125" si="52">D133+D157</f>
        <v>88267.233809999991</v>
      </c>
      <c r="E125" s="61">
        <f t="shared" si="52"/>
        <v>39714.84216</v>
      </c>
      <c r="F125" s="61">
        <f t="shared" si="52"/>
        <v>67829.102710000006</v>
      </c>
      <c r="G125" s="61">
        <f t="shared" si="52"/>
        <v>66993.902710000009</v>
      </c>
      <c r="H125" s="61">
        <f t="shared" si="52"/>
        <v>66993.902710000009</v>
      </c>
      <c r="I125" s="61">
        <f t="shared" ref="I125:I129" si="53">C125+D125+E125+F125+G125+H125</f>
        <v>413066.77239</v>
      </c>
    </row>
    <row r="126" spans="1:9" ht="33" x14ac:dyDescent="0.25">
      <c r="A126" s="28" t="s">
        <v>9</v>
      </c>
      <c r="B126" s="108"/>
      <c r="C126" s="61">
        <f t="shared" ref="C126:H126" si="54">C134+C158</f>
        <v>0</v>
      </c>
      <c r="D126" s="61">
        <f t="shared" si="54"/>
        <v>0</v>
      </c>
      <c r="E126" s="61">
        <f t="shared" si="54"/>
        <v>0</v>
      </c>
      <c r="F126" s="61">
        <f t="shared" si="54"/>
        <v>0</v>
      </c>
      <c r="G126" s="61">
        <f t="shared" si="54"/>
        <v>0</v>
      </c>
      <c r="H126" s="61">
        <f t="shared" si="54"/>
        <v>0</v>
      </c>
      <c r="I126" s="61">
        <f t="shared" si="53"/>
        <v>0</v>
      </c>
    </row>
    <row r="127" spans="1:9" ht="32.25" customHeight="1" x14ac:dyDescent="0.25">
      <c r="A127" s="28" t="s">
        <v>10</v>
      </c>
      <c r="B127" s="108"/>
      <c r="C127" s="61">
        <f t="shared" ref="C127:H127" si="55">C135+C159</f>
        <v>0</v>
      </c>
      <c r="D127" s="61">
        <f t="shared" si="55"/>
        <v>0</v>
      </c>
      <c r="E127" s="61">
        <f t="shared" si="55"/>
        <v>0</v>
      </c>
      <c r="F127" s="61">
        <f t="shared" si="55"/>
        <v>0</v>
      </c>
      <c r="G127" s="61">
        <f t="shared" si="55"/>
        <v>0</v>
      </c>
      <c r="H127" s="61">
        <f t="shared" si="55"/>
        <v>0</v>
      </c>
      <c r="I127" s="61">
        <f>C127+D127+E127+F127+G127+H127</f>
        <v>0</v>
      </c>
    </row>
    <row r="128" spans="1:9" ht="18" customHeight="1" x14ac:dyDescent="0.25">
      <c r="A128" s="28" t="s">
        <v>11</v>
      </c>
      <c r="B128" s="108"/>
      <c r="C128" s="61">
        <f t="shared" ref="C128:H128" si="56">C136+C160</f>
        <v>0</v>
      </c>
      <c r="D128" s="61">
        <f t="shared" si="56"/>
        <v>0</v>
      </c>
      <c r="E128" s="61">
        <f t="shared" si="56"/>
        <v>0</v>
      </c>
      <c r="F128" s="61">
        <f t="shared" si="56"/>
        <v>0</v>
      </c>
      <c r="G128" s="61">
        <f t="shared" si="56"/>
        <v>0</v>
      </c>
      <c r="H128" s="61">
        <f t="shared" si="56"/>
        <v>0</v>
      </c>
      <c r="I128" s="61">
        <f t="shared" si="53"/>
        <v>0</v>
      </c>
    </row>
    <row r="129" spans="1:9" ht="18" customHeight="1" x14ac:dyDescent="0.25">
      <c r="A129" s="28" t="s">
        <v>12</v>
      </c>
      <c r="B129" s="108"/>
      <c r="C129" s="61">
        <f t="shared" ref="C129:H129" si="57">C137+C161</f>
        <v>9500</v>
      </c>
      <c r="D129" s="61">
        <f t="shared" si="57"/>
        <v>9087.98</v>
      </c>
      <c r="E129" s="61">
        <f t="shared" si="57"/>
        <v>9087.98</v>
      </c>
      <c r="F129" s="61">
        <f t="shared" si="57"/>
        <v>9087.98</v>
      </c>
      <c r="G129" s="61">
        <f t="shared" si="57"/>
        <v>0</v>
      </c>
      <c r="H129" s="61">
        <f t="shared" si="57"/>
        <v>0</v>
      </c>
      <c r="I129" s="61">
        <f t="shared" si="53"/>
        <v>36763.94</v>
      </c>
    </row>
    <row r="130" spans="1:9" ht="88.5" customHeight="1" x14ac:dyDescent="0.25">
      <c r="A130" s="24" t="s">
        <v>102</v>
      </c>
      <c r="B130" s="120" t="s">
        <v>118</v>
      </c>
      <c r="C130" s="60">
        <f>C138+C146</f>
        <v>0</v>
      </c>
      <c r="D130" s="60">
        <f t="shared" ref="D130:H130" si="58">D138+D146</f>
        <v>0</v>
      </c>
      <c r="E130" s="60">
        <f t="shared" si="58"/>
        <v>0</v>
      </c>
      <c r="F130" s="60">
        <f t="shared" si="58"/>
        <v>0</v>
      </c>
      <c r="G130" s="60">
        <f t="shared" si="58"/>
        <v>0</v>
      </c>
      <c r="H130" s="60">
        <f t="shared" si="58"/>
        <v>0</v>
      </c>
      <c r="I130" s="60">
        <f>C130+D130+E130+F130+G130+H130</f>
        <v>0</v>
      </c>
    </row>
    <row r="131" spans="1:9" ht="21.75" customHeight="1" x14ac:dyDescent="0.25">
      <c r="A131" s="28" t="s">
        <v>6</v>
      </c>
      <c r="B131" s="121"/>
      <c r="C131" s="61">
        <f>C139+C147</f>
        <v>0</v>
      </c>
      <c r="D131" s="61">
        <f t="shared" ref="D131:H131" si="59">D139+D147</f>
        <v>0</v>
      </c>
      <c r="E131" s="61">
        <f t="shared" si="59"/>
        <v>0</v>
      </c>
      <c r="F131" s="61">
        <f t="shared" si="59"/>
        <v>0</v>
      </c>
      <c r="G131" s="61">
        <f t="shared" si="59"/>
        <v>0</v>
      </c>
      <c r="H131" s="61">
        <f t="shared" si="59"/>
        <v>0</v>
      </c>
      <c r="I131" s="60">
        <f>C131+D131+E131+F131+G131+H131</f>
        <v>0</v>
      </c>
    </row>
    <row r="132" spans="1:9" ht="21.75" customHeight="1" x14ac:dyDescent="0.25">
      <c r="A132" s="28" t="s">
        <v>7</v>
      </c>
      <c r="B132" s="121"/>
      <c r="C132" s="61">
        <f t="shared" ref="C132:H132" si="60">C140+C148</f>
        <v>0</v>
      </c>
      <c r="D132" s="61">
        <f t="shared" si="60"/>
        <v>0</v>
      </c>
      <c r="E132" s="61">
        <f t="shared" si="60"/>
        <v>0</v>
      </c>
      <c r="F132" s="61">
        <f t="shared" si="60"/>
        <v>0</v>
      </c>
      <c r="G132" s="61">
        <f t="shared" si="60"/>
        <v>0</v>
      </c>
      <c r="H132" s="61">
        <f t="shared" si="60"/>
        <v>0</v>
      </c>
      <c r="I132" s="60">
        <f t="shared" ref="I132:I137" si="61">C132+D132+E132+F132+G132+H132</f>
        <v>0</v>
      </c>
    </row>
    <row r="133" spans="1:9" ht="21.75" customHeight="1" x14ac:dyDescent="0.25">
      <c r="A133" s="28" t="s">
        <v>8</v>
      </c>
      <c r="B133" s="121"/>
      <c r="C133" s="61">
        <f t="shared" ref="C133:H133" si="62">C141+C149</f>
        <v>0</v>
      </c>
      <c r="D133" s="61">
        <f t="shared" si="62"/>
        <v>0</v>
      </c>
      <c r="E133" s="61">
        <f t="shared" si="62"/>
        <v>0</v>
      </c>
      <c r="F133" s="61">
        <f t="shared" si="62"/>
        <v>0</v>
      </c>
      <c r="G133" s="61">
        <f t="shared" si="62"/>
        <v>0</v>
      </c>
      <c r="H133" s="61">
        <f t="shared" si="62"/>
        <v>0</v>
      </c>
      <c r="I133" s="61">
        <f t="shared" si="61"/>
        <v>0</v>
      </c>
    </row>
    <row r="134" spans="1:9" ht="36" customHeight="1" x14ac:dyDescent="0.25">
      <c r="A134" s="28" t="s">
        <v>9</v>
      </c>
      <c r="B134" s="121"/>
      <c r="C134" s="61">
        <f t="shared" ref="C134:H134" si="63">C142+C150</f>
        <v>0</v>
      </c>
      <c r="D134" s="61">
        <f t="shared" si="63"/>
        <v>0</v>
      </c>
      <c r="E134" s="61">
        <f t="shared" si="63"/>
        <v>0</v>
      </c>
      <c r="F134" s="61">
        <f t="shared" si="63"/>
        <v>0</v>
      </c>
      <c r="G134" s="61">
        <f t="shared" si="63"/>
        <v>0</v>
      </c>
      <c r="H134" s="61">
        <f t="shared" si="63"/>
        <v>0</v>
      </c>
      <c r="I134" s="60">
        <f t="shared" si="61"/>
        <v>0</v>
      </c>
    </row>
    <row r="135" spans="1:9" ht="36" customHeight="1" x14ac:dyDescent="0.25">
      <c r="A135" s="28" t="s">
        <v>10</v>
      </c>
      <c r="B135" s="121"/>
      <c r="C135" s="61">
        <f t="shared" ref="C135:H135" si="64">C143+C151</f>
        <v>0</v>
      </c>
      <c r="D135" s="61">
        <f t="shared" si="64"/>
        <v>0</v>
      </c>
      <c r="E135" s="61">
        <f t="shared" si="64"/>
        <v>0</v>
      </c>
      <c r="F135" s="61">
        <f t="shared" si="64"/>
        <v>0</v>
      </c>
      <c r="G135" s="61">
        <f t="shared" si="64"/>
        <v>0</v>
      </c>
      <c r="H135" s="61">
        <f t="shared" si="64"/>
        <v>0</v>
      </c>
      <c r="I135" s="60">
        <f t="shared" si="61"/>
        <v>0</v>
      </c>
    </row>
    <row r="136" spans="1:9" ht="21.75" customHeight="1" x14ac:dyDescent="0.25">
      <c r="A136" s="28" t="s">
        <v>11</v>
      </c>
      <c r="B136" s="121"/>
      <c r="C136" s="61">
        <f t="shared" ref="C136:H136" si="65">C144+C152</f>
        <v>0</v>
      </c>
      <c r="D136" s="61">
        <f t="shared" si="65"/>
        <v>0</v>
      </c>
      <c r="E136" s="61">
        <f t="shared" si="65"/>
        <v>0</v>
      </c>
      <c r="F136" s="61">
        <f t="shared" si="65"/>
        <v>0</v>
      </c>
      <c r="G136" s="61">
        <f t="shared" si="65"/>
        <v>0</v>
      </c>
      <c r="H136" s="61">
        <f t="shared" si="65"/>
        <v>0</v>
      </c>
      <c r="I136" s="60">
        <f t="shared" si="61"/>
        <v>0</v>
      </c>
    </row>
    <row r="137" spans="1:9" ht="21.75" customHeight="1" x14ac:dyDescent="0.25">
      <c r="A137" s="28" t="s">
        <v>72</v>
      </c>
      <c r="B137" s="122"/>
      <c r="C137" s="61">
        <f t="shared" ref="C137:H137" si="66">C145+C153</f>
        <v>0</v>
      </c>
      <c r="D137" s="61">
        <f t="shared" si="66"/>
        <v>0</v>
      </c>
      <c r="E137" s="61">
        <f t="shared" si="66"/>
        <v>0</v>
      </c>
      <c r="F137" s="61">
        <f t="shared" si="66"/>
        <v>0</v>
      </c>
      <c r="G137" s="61">
        <f t="shared" si="66"/>
        <v>0</v>
      </c>
      <c r="H137" s="61">
        <f t="shared" si="66"/>
        <v>0</v>
      </c>
      <c r="I137" s="60">
        <f t="shared" si="61"/>
        <v>0</v>
      </c>
    </row>
    <row r="138" spans="1:9" x14ac:dyDescent="0.25">
      <c r="A138" s="24" t="s">
        <v>65</v>
      </c>
      <c r="B138" s="108" t="s">
        <v>92</v>
      </c>
      <c r="C138" s="60">
        <f>C139+C140+C141+C145</f>
        <v>0</v>
      </c>
      <c r="D138" s="60">
        <f t="shared" ref="D138:H138" si="67">D139+D140+D141+D145</f>
        <v>0</v>
      </c>
      <c r="E138" s="60">
        <f t="shared" si="67"/>
        <v>0</v>
      </c>
      <c r="F138" s="60">
        <f t="shared" si="67"/>
        <v>0</v>
      </c>
      <c r="G138" s="60">
        <f t="shared" si="67"/>
        <v>0</v>
      </c>
      <c r="H138" s="60">
        <f t="shared" si="67"/>
        <v>0</v>
      </c>
      <c r="I138" s="60">
        <f>H138+G138+F138+E138+D138+C138</f>
        <v>0</v>
      </c>
    </row>
    <row r="139" spans="1:9" x14ac:dyDescent="0.25">
      <c r="A139" s="28" t="s">
        <v>6</v>
      </c>
      <c r="B139" s="108"/>
      <c r="C139" s="61">
        <v>0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1">
        <f t="shared" ref="I139:I145" si="68">H139+G139+F139+E139+D139+C139</f>
        <v>0</v>
      </c>
    </row>
    <row r="140" spans="1:9" x14ac:dyDescent="0.25">
      <c r="A140" s="28" t="s">
        <v>7</v>
      </c>
      <c r="B140" s="108"/>
      <c r="C140" s="61">
        <v>0</v>
      </c>
      <c r="D140" s="61">
        <v>0</v>
      </c>
      <c r="E140" s="61">
        <v>0</v>
      </c>
      <c r="F140" s="61">
        <v>0</v>
      </c>
      <c r="G140" s="61">
        <v>0</v>
      </c>
      <c r="H140" s="61">
        <v>0</v>
      </c>
      <c r="I140" s="61">
        <f t="shared" si="68"/>
        <v>0</v>
      </c>
    </row>
    <row r="141" spans="1:9" x14ac:dyDescent="0.25">
      <c r="A141" s="28" t="s">
        <v>8</v>
      </c>
      <c r="B141" s="108"/>
      <c r="C141" s="61">
        <v>0</v>
      </c>
      <c r="D141" s="61">
        <v>0</v>
      </c>
      <c r="E141" s="61">
        <v>0</v>
      </c>
      <c r="F141" s="61">
        <v>0</v>
      </c>
      <c r="G141" s="61">
        <v>0</v>
      </c>
      <c r="H141" s="61">
        <v>0</v>
      </c>
      <c r="I141" s="61">
        <f t="shared" si="68"/>
        <v>0</v>
      </c>
    </row>
    <row r="142" spans="1:9" ht="33" x14ac:dyDescent="0.25">
      <c r="A142" s="28" t="s">
        <v>9</v>
      </c>
      <c r="B142" s="108"/>
      <c r="C142" s="61">
        <v>0</v>
      </c>
      <c r="D142" s="61">
        <v>0</v>
      </c>
      <c r="E142" s="61">
        <v>0</v>
      </c>
      <c r="F142" s="61">
        <v>0</v>
      </c>
      <c r="G142" s="61">
        <v>0</v>
      </c>
      <c r="H142" s="61">
        <v>0</v>
      </c>
      <c r="I142" s="61">
        <f t="shared" si="68"/>
        <v>0</v>
      </c>
    </row>
    <row r="143" spans="1:9" ht="33" x14ac:dyDescent="0.25">
      <c r="A143" s="28" t="s">
        <v>10</v>
      </c>
      <c r="B143" s="108"/>
      <c r="C143" s="61">
        <v>0</v>
      </c>
      <c r="D143" s="61">
        <v>0</v>
      </c>
      <c r="E143" s="61">
        <v>0</v>
      </c>
      <c r="F143" s="61">
        <v>0</v>
      </c>
      <c r="G143" s="61">
        <v>0</v>
      </c>
      <c r="H143" s="61">
        <v>0</v>
      </c>
      <c r="I143" s="61">
        <f t="shared" si="68"/>
        <v>0</v>
      </c>
    </row>
    <row r="144" spans="1:9" x14ac:dyDescent="0.25">
      <c r="A144" s="28" t="s">
        <v>11</v>
      </c>
      <c r="B144" s="108"/>
      <c r="C144" s="61">
        <v>0</v>
      </c>
      <c r="D144" s="61">
        <v>0</v>
      </c>
      <c r="E144" s="61">
        <v>0</v>
      </c>
      <c r="F144" s="61">
        <v>0</v>
      </c>
      <c r="G144" s="61">
        <v>0</v>
      </c>
      <c r="H144" s="61">
        <v>0</v>
      </c>
      <c r="I144" s="61">
        <f t="shared" si="68"/>
        <v>0</v>
      </c>
    </row>
    <row r="145" spans="1:9" x14ac:dyDescent="0.25">
      <c r="A145" s="28" t="s">
        <v>72</v>
      </c>
      <c r="B145" s="108"/>
      <c r="C145" s="61">
        <v>0</v>
      </c>
      <c r="D145" s="61">
        <v>0</v>
      </c>
      <c r="E145" s="61">
        <v>0</v>
      </c>
      <c r="F145" s="61">
        <v>0</v>
      </c>
      <c r="G145" s="61">
        <v>0</v>
      </c>
      <c r="H145" s="61">
        <v>0</v>
      </c>
      <c r="I145" s="61">
        <f t="shared" si="68"/>
        <v>0</v>
      </c>
    </row>
    <row r="146" spans="1:9" x14ac:dyDescent="0.25">
      <c r="A146" s="24" t="s">
        <v>65</v>
      </c>
      <c r="B146" s="108" t="s">
        <v>83</v>
      </c>
      <c r="C146" s="60">
        <f>C147+C148+C149+C153</f>
        <v>0</v>
      </c>
      <c r="D146" s="60">
        <f t="shared" ref="D146:H146" si="69">D147+D148+D149+D153</f>
        <v>0</v>
      </c>
      <c r="E146" s="60">
        <f t="shared" si="69"/>
        <v>0</v>
      </c>
      <c r="F146" s="60">
        <f t="shared" si="69"/>
        <v>0</v>
      </c>
      <c r="G146" s="60">
        <f t="shared" si="69"/>
        <v>0</v>
      </c>
      <c r="H146" s="60">
        <f t="shared" si="69"/>
        <v>0</v>
      </c>
      <c r="I146" s="60">
        <f>C146+D146+E146+F146+G146+H146</f>
        <v>0</v>
      </c>
    </row>
    <row r="147" spans="1:9" x14ac:dyDescent="0.25">
      <c r="A147" s="28" t="s">
        <v>6</v>
      </c>
      <c r="B147" s="108"/>
      <c r="C147" s="61">
        <v>0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1">
        <f t="shared" ref="I147:I153" si="70">C147+D147+E147+F147+G147+H147</f>
        <v>0</v>
      </c>
    </row>
    <row r="148" spans="1:9" x14ac:dyDescent="0.25">
      <c r="A148" s="28" t="s">
        <v>7</v>
      </c>
      <c r="B148" s="108"/>
      <c r="C148" s="61">
        <v>0</v>
      </c>
      <c r="D148" s="61">
        <v>0</v>
      </c>
      <c r="E148" s="61">
        <v>0</v>
      </c>
      <c r="F148" s="61">
        <v>0</v>
      </c>
      <c r="G148" s="61">
        <v>0</v>
      </c>
      <c r="H148" s="61">
        <v>0</v>
      </c>
      <c r="I148" s="61">
        <f t="shared" si="70"/>
        <v>0</v>
      </c>
    </row>
    <row r="149" spans="1:9" x14ac:dyDescent="0.25">
      <c r="A149" s="28" t="s">
        <v>8</v>
      </c>
      <c r="B149" s="108"/>
      <c r="C149" s="61">
        <f>7000-7000</f>
        <v>0</v>
      </c>
      <c r="D149" s="61">
        <v>0</v>
      </c>
      <c r="E149" s="61">
        <v>0</v>
      </c>
      <c r="F149" s="61">
        <v>0</v>
      </c>
      <c r="G149" s="61">
        <v>0</v>
      </c>
      <c r="H149" s="61">
        <v>0</v>
      </c>
      <c r="I149" s="61">
        <f t="shared" si="70"/>
        <v>0</v>
      </c>
    </row>
    <row r="150" spans="1:9" ht="33" x14ac:dyDescent="0.25">
      <c r="A150" s="28" t="s">
        <v>9</v>
      </c>
      <c r="B150" s="108"/>
      <c r="C150" s="61">
        <v>0</v>
      </c>
      <c r="D150" s="61">
        <v>0</v>
      </c>
      <c r="E150" s="61">
        <v>0</v>
      </c>
      <c r="F150" s="61">
        <v>0</v>
      </c>
      <c r="G150" s="61">
        <v>0</v>
      </c>
      <c r="H150" s="61">
        <v>0</v>
      </c>
      <c r="I150" s="61">
        <f t="shared" si="70"/>
        <v>0</v>
      </c>
    </row>
    <row r="151" spans="1:9" ht="33" x14ac:dyDescent="0.25">
      <c r="A151" s="28" t="s">
        <v>10</v>
      </c>
      <c r="B151" s="108"/>
      <c r="C151" s="61">
        <v>0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1">
        <f t="shared" si="70"/>
        <v>0</v>
      </c>
    </row>
    <row r="152" spans="1:9" x14ac:dyDescent="0.25">
      <c r="A152" s="28" t="s">
        <v>11</v>
      </c>
      <c r="B152" s="108"/>
      <c r="C152" s="61">
        <v>0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1">
        <f t="shared" si="70"/>
        <v>0</v>
      </c>
    </row>
    <row r="153" spans="1:9" x14ac:dyDescent="0.25">
      <c r="A153" s="28" t="s">
        <v>72</v>
      </c>
      <c r="B153" s="108"/>
      <c r="C153" s="61">
        <v>0</v>
      </c>
      <c r="D153" s="61">
        <v>0</v>
      </c>
      <c r="E153" s="61">
        <v>0</v>
      </c>
      <c r="F153" s="61">
        <v>0</v>
      </c>
      <c r="G153" s="61">
        <v>0</v>
      </c>
      <c r="H153" s="61">
        <v>0</v>
      </c>
      <c r="I153" s="61">
        <f t="shared" si="70"/>
        <v>0</v>
      </c>
    </row>
    <row r="154" spans="1:9" ht="86.25" customHeight="1" x14ac:dyDescent="0.25">
      <c r="A154" s="24" t="s">
        <v>129</v>
      </c>
      <c r="B154" s="108" t="s">
        <v>186</v>
      </c>
      <c r="C154" s="60">
        <f>C155+C156+C157+C161</f>
        <v>101749.68828999999</v>
      </c>
      <c r="D154" s="60">
        <f t="shared" ref="D154:G154" si="71">D155+D156+D157+D161</f>
        <v>105872.01380999999</v>
      </c>
      <c r="E154" s="60">
        <f t="shared" si="71"/>
        <v>56319.622159999999</v>
      </c>
      <c r="F154" s="60">
        <f t="shared" si="71"/>
        <v>84433.882710000005</v>
      </c>
      <c r="G154" s="60">
        <f t="shared" si="71"/>
        <v>66993.902710000009</v>
      </c>
      <c r="H154" s="60">
        <f>H155+H156+H157+H161</f>
        <v>66993.902710000009</v>
      </c>
      <c r="I154" s="60">
        <f>C154+D154+E154+F154+G154+H154</f>
        <v>482363.01239000005</v>
      </c>
    </row>
    <row r="155" spans="1:9" x14ac:dyDescent="0.25">
      <c r="A155" s="28" t="s">
        <v>6</v>
      </c>
      <c r="B155" s="116"/>
      <c r="C155" s="61">
        <f>C163+C171</f>
        <v>0</v>
      </c>
      <c r="D155" s="61">
        <f t="shared" ref="D155:H155" si="72">D163+D171</f>
        <v>0</v>
      </c>
      <c r="E155" s="61">
        <f t="shared" si="72"/>
        <v>0</v>
      </c>
      <c r="F155" s="61">
        <f t="shared" si="72"/>
        <v>0</v>
      </c>
      <c r="G155" s="61">
        <f t="shared" si="72"/>
        <v>0</v>
      </c>
      <c r="H155" s="61">
        <f t="shared" si="72"/>
        <v>0</v>
      </c>
      <c r="I155" s="61">
        <f t="shared" ref="I155:I160" si="73">C155+D155+E155+F155</f>
        <v>0</v>
      </c>
    </row>
    <row r="156" spans="1:9" x14ac:dyDescent="0.25">
      <c r="A156" s="28" t="s">
        <v>7</v>
      </c>
      <c r="B156" s="116"/>
      <c r="C156" s="61">
        <f>C164+C172</f>
        <v>8981.9</v>
      </c>
      <c r="D156" s="61">
        <f t="shared" ref="C156:H161" si="74">D164+D172</f>
        <v>8516.7999999999993</v>
      </c>
      <c r="E156" s="61">
        <f t="shared" si="74"/>
        <v>7516.8</v>
      </c>
      <c r="F156" s="61">
        <f t="shared" si="74"/>
        <v>7516.8</v>
      </c>
      <c r="G156" s="61">
        <f t="shared" si="74"/>
        <v>0</v>
      </c>
      <c r="H156" s="61">
        <f t="shared" si="74"/>
        <v>0</v>
      </c>
      <c r="I156" s="61">
        <f t="shared" si="73"/>
        <v>32532.299999999996</v>
      </c>
    </row>
    <row r="157" spans="1:9" x14ac:dyDescent="0.25">
      <c r="A157" s="28" t="s">
        <v>8</v>
      </c>
      <c r="B157" s="116"/>
      <c r="C157" s="61">
        <f>C165+C173</f>
        <v>83267.788289999997</v>
      </c>
      <c r="D157" s="61">
        <f t="shared" si="74"/>
        <v>88267.233809999991</v>
      </c>
      <c r="E157" s="61">
        <f t="shared" si="74"/>
        <v>39714.84216</v>
      </c>
      <c r="F157" s="61">
        <f t="shared" si="74"/>
        <v>67829.102710000006</v>
      </c>
      <c r="G157" s="61">
        <f t="shared" si="74"/>
        <v>66993.902710000009</v>
      </c>
      <c r="H157" s="61">
        <f t="shared" si="74"/>
        <v>66993.902710000009</v>
      </c>
      <c r="I157" s="61">
        <f>C157+D157+E157+F157+G157+H157</f>
        <v>413066.77239</v>
      </c>
    </row>
    <row r="158" spans="1:9" ht="33" x14ac:dyDescent="0.25">
      <c r="A158" s="28" t="s">
        <v>9</v>
      </c>
      <c r="B158" s="116"/>
      <c r="C158" s="61">
        <f t="shared" si="74"/>
        <v>0</v>
      </c>
      <c r="D158" s="61">
        <f t="shared" si="74"/>
        <v>0</v>
      </c>
      <c r="E158" s="61">
        <f t="shared" si="74"/>
        <v>0</v>
      </c>
      <c r="F158" s="61">
        <f t="shared" si="74"/>
        <v>0</v>
      </c>
      <c r="G158" s="61">
        <f t="shared" si="74"/>
        <v>0</v>
      </c>
      <c r="H158" s="61">
        <f t="shared" si="74"/>
        <v>0</v>
      </c>
      <c r="I158" s="61">
        <f t="shared" si="73"/>
        <v>0</v>
      </c>
    </row>
    <row r="159" spans="1:9" ht="33" x14ac:dyDescent="0.25">
      <c r="A159" s="28" t="s">
        <v>10</v>
      </c>
      <c r="B159" s="116"/>
      <c r="C159" s="61">
        <f t="shared" si="74"/>
        <v>0</v>
      </c>
      <c r="D159" s="61">
        <f t="shared" si="74"/>
        <v>0</v>
      </c>
      <c r="E159" s="61">
        <f t="shared" si="74"/>
        <v>0</v>
      </c>
      <c r="F159" s="61">
        <f t="shared" si="74"/>
        <v>0</v>
      </c>
      <c r="G159" s="61">
        <f t="shared" si="74"/>
        <v>0</v>
      </c>
      <c r="H159" s="61">
        <f t="shared" si="74"/>
        <v>0</v>
      </c>
      <c r="I159" s="61">
        <f>C159+D159+E159+F159+G159+H159</f>
        <v>0</v>
      </c>
    </row>
    <row r="160" spans="1:9" x14ac:dyDescent="0.25">
      <c r="A160" s="28" t="s">
        <v>11</v>
      </c>
      <c r="B160" s="116"/>
      <c r="C160" s="61">
        <f t="shared" si="74"/>
        <v>0</v>
      </c>
      <c r="D160" s="61">
        <f t="shared" si="74"/>
        <v>0</v>
      </c>
      <c r="E160" s="61">
        <f t="shared" si="74"/>
        <v>0</v>
      </c>
      <c r="F160" s="61">
        <f t="shared" si="74"/>
        <v>0</v>
      </c>
      <c r="G160" s="61">
        <f t="shared" si="74"/>
        <v>0</v>
      </c>
      <c r="H160" s="61">
        <f t="shared" si="74"/>
        <v>0</v>
      </c>
      <c r="I160" s="61">
        <f t="shared" si="73"/>
        <v>0</v>
      </c>
    </row>
    <row r="161" spans="1:9" x14ac:dyDescent="0.25">
      <c r="A161" s="28" t="s">
        <v>72</v>
      </c>
      <c r="B161" s="116"/>
      <c r="C161" s="61">
        <f>C169+C177</f>
        <v>9500</v>
      </c>
      <c r="D161" s="61">
        <f t="shared" si="74"/>
        <v>9087.98</v>
      </c>
      <c r="E161" s="61">
        <f t="shared" si="74"/>
        <v>9087.98</v>
      </c>
      <c r="F161" s="61">
        <f t="shared" si="74"/>
        <v>9087.98</v>
      </c>
      <c r="G161" s="61">
        <f t="shared" si="74"/>
        <v>0</v>
      </c>
      <c r="H161" s="61">
        <f t="shared" si="74"/>
        <v>0</v>
      </c>
      <c r="I161" s="61">
        <f>C161+D161+E161+F161+G161+H161</f>
        <v>36763.94</v>
      </c>
    </row>
    <row r="162" spans="1:9" x14ac:dyDescent="0.25">
      <c r="A162" s="24" t="s">
        <v>65</v>
      </c>
      <c r="B162" s="108" t="s">
        <v>92</v>
      </c>
      <c r="C162" s="60">
        <f>C163+C164+C165+C169</f>
        <v>101749.68828999999</v>
      </c>
      <c r="D162" s="60">
        <f t="shared" ref="D162:H162" si="75">D163+D164+D165+D169</f>
        <v>105872.01380999999</v>
      </c>
      <c r="E162" s="60">
        <f t="shared" si="75"/>
        <v>56319.622159999999</v>
      </c>
      <c r="F162" s="60">
        <f t="shared" si="75"/>
        <v>84433.882710000005</v>
      </c>
      <c r="G162" s="60">
        <f t="shared" si="75"/>
        <v>66993.902710000009</v>
      </c>
      <c r="H162" s="60">
        <f t="shared" si="75"/>
        <v>66993.902710000009</v>
      </c>
      <c r="I162" s="60">
        <f t="shared" ref="I162:I168" si="76">C162+D162+E162+F162+G162+H162</f>
        <v>482363.01239000005</v>
      </c>
    </row>
    <row r="163" spans="1:9" x14ac:dyDescent="0.25">
      <c r="A163" s="28" t="s">
        <v>6</v>
      </c>
      <c r="B163" s="108"/>
      <c r="C163" s="61"/>
      <c r="D163" s="61"/>
      <c r="E163" s="61"/>
      <c r="F163" s="61"/>
      <c r="G163" s="61"/>
      <c r="H163" s="61"/>
      <c r="I163" s="61">
        <f t="shared" si="76"/>
        <v>0</v>
      </c>
    </row>
    <row r="164" spans="1:9" x14ac:dyDescent="0.25">
      <c r="A164" s="28" t="s">
        <v>7</v>
      </c>
      <c r="B164" s="108"/>
      <c r="C164" s="61">
        <f>7481.9+1500</f>
        <v>8981.9</v>
      </c>
      <c r="D164" s="61">
        <f>7516.8+1000</f>
        <v>8516.7999999999993</v>
      </c>
      <c r="E164" s="61">
        <v>7516.8</v>
      </c>
      <c r="F164" s="61">
        <v>7516.8</v>
      </c>
      <c r="G164" s="61">
        <v>0</v>
      </c>
      <c r="H164" s="61">
        <v>0</v>
      </c>
      <c r="I164" s="61">
        <f t="shared" si="76"/>
        <v>32532.299999999996</v>
      </c>
    </row>
    <row r="165" spans="1:9" x14ac:dyDescent="0.25">
      <c r="A165" s="28" t="s">
        <v>8</v>
      </c>
      <c r="B165" s="108"/>
      <c r="C165" s="61">
        <v>83267.788289999997</v>
      </c>
      <c r="D165" s="61">
        <f>835.2+83932.03381+3500</f>
        <v>88267.233809999991</v>
      </c>
      <c r="E165" s="61">
        <f>835.2+36879.64216+2000</f>
        <v>39714.84216</v>
      </c>
      <c r="F165" s="61">
        <f>835.2+64993.90271+2000</f>
        <v>67829.102710000006</v>
      </c>
      <c r="G165" s="61">
        <f>F165-835.2</f>
        <v>66993.902710000009</v>
      </c>
      <c r="H165" s="61">
        <f>F165-835.2</f>
        <v>66993.902710000009</v>
      </c>
      <c r="I165" s="61">
        <f t="shared" si="76"/>
        <v>413066.77239</v>
      </c>
    </row>
    <row r="166" spans="1:9" ht="33" x14ac:dyDescent="0.25">
      <c r="A166" s="28" t="s">
        <v>9</v>
      </c>
      <c r="B166" s="108"/>
      <c r="C166" s="61">
        <v>0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1">
        <f t="shared" si="76"/>
        <v>0</v>
      </c>
    </row>
    <row r="167" spans="1:9" ht="33" x14ac:dyDescent="0.25">
      <c r="A167" s="28" t="s">
        <v>10</v>
      </c>
      <c r="B167" s="108"/>
      <c r="C167" s="61">
        <v>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1">
        <f t="shared" si="76"/>
        <v>0</v>
      </c>
    </row>
    <row r="168" spans="1:9" x14ac:dyDescent="0.25">
      <c r="A168" s="28" t="s">
        <v>11</v>
      </c>
      <c r="B168" s="108"/>
      <c r="C168" s="61">
        <v>0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1">
        <f t="shared" si="76"/>
        <v>0</v>
      </c>
    </row>
    <row r="169" spans="1:9" x14ac:dyDescent="0.25">
      <c r="A169" s="28" t="s">
        <v>72</v>
      </c>
      <c r="B169" s="108"/>
      <c r="C169" s="61">
        <f>3110+300+2000+890+3200</f>
        <v>9500</v>
      </c>
      <c r="D169" s="61">
        <v>9087.98</v>
      </c>
      <c r="E169" s="61">
        <v>9087.98</v>
      </c>
      <c r="F169" s="61">
        <v>9087.98</v>
      </c>
      <c r="G169" s="61">
        <v>0</v>
      </c>
      <c r="H169" s="61">
        <v>0</v>
      </c>
      <c r="I169" s="61">
        <f>C169+D169+E169+F169+G169+H169</f>
        <v>36763.94</v>
      </c>
    </row>
    <row r="170" spans="1:9" x14ac:dyDescent="0.25">
      <c r="A170" s="24" t="s">
        <v>65</v>
      </c>
      <c r="B170" s="108" t="s">
        <v>83</v>
      </c>
      <c r="C170" s="60">
        <v>0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f>C170+D170+E170+F170+G170+H170</f>
        <v>0</v>
      </c>
    </row>
    <row r="171" spans="1:9" x14ac:dyDescent="0.25">
      <c r="A171" s="28" t="s">
        <v>6</v>
      </c>
      <c r="B171" s="108"/>
      <c r="C171" s="61">
        <v>0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1">
        <f t="shared" ref="I171:I177" si="77">C171+D171+E171+F171+G171+H171</f>
        <v>0</v>
      </c>
    </row>
    <row r="172" spans="1:9" x14ac:dyDescent="0.25">
      <c r="A172" s="28" t="s">
        <v>7</v>
      </c>
      <c r="B172" s="108"/>
      <c r="C172" s="61">
        <v>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1">
        <f t="shared" si="77"/>
        <v>0</v>
      </c>
    </row>
    <row r="173" spans="1:9" x14ac:dyDescent="0.25">
      <c r="A173" s="28" t="s">
        <v>8</v>
      </c>
      <c r="B173" s="108"/>
      <c r="C173" s="61">
        <v>0</v>
      </c>
      <c r="D173" s="61">
        <v>0</v>
      </c>
      <c r="E173" s="61">
        <v>0</v>
      </c>
      <c r="F173" s="61">
        <v>0</v>
      </c>
      <c r="G173" s="61">
        <v>0</v>
      </c>
      <c r="H173" s="61">
        <v>0</v>
      </c>
      <c r="I173" s="61">
        <f t="shared" si="77"/>
        <v>0</v>
      </c>
    </row>
    <row r="174" spans="1:9" ht="33" x14ac:dyDescent="0.25">
      <c r="A174" s="28" t="s">
        <v>9</v>
      </c>
      <c r="B174" s="108"/>
      <c r="C174" s="61">
        <v>0</v>
      </c>
      <c r="D174" s="61">
        <v>0</v>
      </c>
      <c r="E174" s="61">
        <v>0</v>
      </c>
      <c r="F174" s="61">
        <v>0</v>
      </c>
      <c r="G174" s="61">
        <v>0</v>
      </c>
      <c r="H174" s="61">
        <v>0</v>
      </c>
      <c r="I174" s="61">
        <f t="shared" si="77"/>
        <v>0</v>
      </c>
    </row>
    <row r="175" spans="1:9" ht="33" x14ac:dyDescent="0.25">
      <c r="A175" s="28" t="s">
        <v>10</v>
      </c>
      <c r="B175" s="108"/>
      <c r="C175" s="61">
        <v>0</v>
      </c>
      <c r="D175" s="61">
        <v>0</v>
      </c>
      <c r="E175" s="61">
        <v>0</v>
      </c>
      <c r="F175" s="61">
        <v>0</v>
      </c>
      <c r="G175" s="61">
        <v>0</v>
      </c>
      <c r="H175" s="61">
        <v>0</v>
      </c>
      <c r="I175" s="61">
        <f t="shared" si="77"/>
        <v>0</v>
      </c>
    </row>
    <row r="176" spans="1:9" x14ac:dyDescent="0.25">
      <c r="A176" s="28" t="s">
        <v>11</v>
      </c>
      <c r="B176" s="108"/>
      <c r="C176" s="61">
        <v>0</v>
      </c>
      <c r="D176" s="61">
        <v>0</v>
      </c>
      <c r="E176" s="61">
        <v>0</v>
      </c>
      <c r="F176" s="61">
        <v>0</v>
      </c>
      <c r="G176" s="61">
        <v>0</v>
      </c>
      <c r="H176" s="61">
        <v>0</v>
      </c>
      <c r="I176" s="61">
        <f t="shared" si="77"/>
        <v>0</v>
      </c>
    </row>
    <row r="177" spans="1:9" x14ac:dyDescent="0.25">
      <c r="A177" s="28" t="s">
        <v>72</v>
      </c>
      <c r="B177" s="108"/>
      <c r="C177" s="61">
        <v>0</v>
      </c>
      <c r="D177" s="61">
        <v>0</v>
      </c>
      <c r="E177" s="61">
        <v>0</v>
      </c>
      <c r="F177" s="61">
        <v>0</v>
      </c>
      <c r="G177" s="61">
        <v>0</v>
      </c>
      <c r="H177" s="61">
        <v>0</v>
      </c>
      <c r="I177" s="61">
        <f t="shared" si="77"/>
        <v>0</v>
      </c>
    </row>
    <row r="178" spans="1:9" x14ac:dyDescent="0.25">
      <c r="A178" s="31"/>
      <c r="B178" s="32"/>
      <c r="C178" s="66"/>
      <c r="D178" s="66"/>
      <c r="E178" s="66"/>
      <c r="F178" s="66"/>
      <c r="G178" s="66"/>
      <c r="H178" s="66"/>
      <c r="I178" s="66"/>
    </row>
    <row r="180" spans="1:9" ht="117" customHeight="1" x14ac:dyDescent="0.25">
      <c r="A180" s="115" t="s">
        <v>161</v>
      </c>
      <c r="B180" s="115"/>
      <c r="C180" s="115"/>
      <c r="D180" s="115"/>
      <c r="E180" s="115"/>
      <c r="F180" s="115"/>
      <c r="G180" s="115"/>
      <c r="H180" s="115"/>
      <c r="I180" s="115"/>
    </row>
    <row r="186" spans="1:9" x14ac:dyDescent="0.25">
      <c r="C186" s="27"/>
      <c r="D186" s="27"/>
    </row>
    <row r="187" spans="1:9" x14ac:dyDescent="0.25">
      <c r="C187" s="27"/>
      <c r="D187" s="27"/>
    </row>
    <row r="188" spans="1:9" x14ac:dyDescent="0.25">
      <c r="C188" s="27"/>
    </row>
  </sheetData>
  <autoFilter ref="A3:A180" xr:uid="{00000000-0009-0000-0000-000003000000}"/>
  <mergeCells count="26">
    <mergeCell ref="A7:A8"/>
    <mergeCell ref="B66:B73"/>
    <mergeCell ref="B90:B97"/>
    <mergeCell ref="B130:B137"/>
    <mergeCell ref="C7:I7"/>
    <mergeCell ref="B82:B89"/>
    <mergeCell ref="B7:B8"/>
    <mergeCell ref="A17:I17"/>
    <mergeCell ref="B26:B33"/>
    <mergeCell ref="B58:B65"/>
    <mergeCell ref="A180:I180"/>
    <mergeCell ref="B9:B16"/>
    <mergeCell ref="B34:B41"/>
    <mergeCell ref="B98:B105"/>
    <mergeCell ref="B114:B121"/>
    <mergeCell ref="B122:B129"/>
    <mergeCell ref="B154:B161"/>
    <mergeCell ref="B74:B81"/>
    <mergeCell ref="B106:B113"/>
    <mergeCell ref="B138:B145"/>
    <mergeCell ref="B146:B153"/>
    <mergeCell ref="B162:B169"/>
    <mergeCell ref="B170:B177"/>
    <mergeCell ref="B42:B49"/>
    <mergeCell ref="B18:B25"/>
    <mergeCell ref="B50:B5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zoomScale="90" zoomScaleNormal="90" workbookViewId="0">
      <selection activeCell="G10" sqref="G10"/>
    </sheetView>
  </sheetViews>
  <sheetFormatPr defaultRowHeight="17.25" x14ac:dyDescent="0.3"/>
  <cols>
    <col min="1" max="1" width="6.7109375" style="36" customWidth="1"/>
    <col min="2" max="3" width="21.140625" style="36" customWidth="1"/>
    <col min="4" max="4" width="27.140625" style="36" customWidth="1"/>
    <col min="5" max="6" width="21.140625" style="36" customWidth="1"/>
    <col min="7" max="7" width="24.42578125" style="21" customWidth="1"/>
    <col min="8" max="16384" width="9.140625" style="36"/>
  </cols>
  <sheetData>
    <row r="1" spans="1:17" x14ac:dyDescent="0.3">
      <c r="A1" s="126" t="s">
        <v>77</v>
      </c>
      <c r="B1" s="126"/>
      <c r="C1" s="126"/>
      <c r="D1" s="126"/>
      <c r="E1" s="126"/>
      <c r="F1" s="126"/>
      <c r="G1" s="126"/>
    </row>
    <row r="2" spans="1:17" ht="45" customHeight="1" x14ac:dyDescent="0.3">
      <c r="A2" s="47" t="s">
        <v>78</v>
      </c>
      <c r="B2" s="47" t="s">
        <v>175</v>
      </c>
      <c r="C2" s="47" t="s">
        <v>176</v>
      </c>
      <c r="D2" s="47" t="s">
        <v>177</v>
      </c>
      <c r="E2" s="47" t="s">
        <v>178</v>
      </c>
      <c r="F2" s="47" t="s">
        <v>179</v>
      </c>
      <c r="G2" s="47" t="s">
        <v>180</v>
      </c>
    </row>
    <row r="3" spans="1:17" x14ac:dyDescent="0.3">
      <c r="A3" s="37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</row>
    <row r="4" spans="1:17" x14ac:dyDescent="0.3">
      <c r="A4" s="129" t="s">
        <v>152</v>
      </c>
      <c r="B4" s="130"/>
      <c r="C4" s="130"/>
      <c r="D4" s="130"/>
      <c r="E4" s="130"/>
      <c r="F4" s="130"/>
      <c r="G4" s="131"/>
    </row>
    <row r="5" spans="1:17" ht="114" customHeight="1" x14ac:dyDescent="0.3">
      <c r="A5" s="22" t="s">
        <v>20</v>
      </c>
      <c r="B5" s="47" t="s">
        <v>153</v>
      </c>
      <c r="C5" s="47" t="s">
        <v>142</v>
      </c>
      <c r="D5" s="47" t="s">
        <v>155</v>
      </c>
      <c r="E5" s="47" t="s">
        <v>156</v>
      </c>
      <c r="F5" s="47" t="s">
        <v>92</v>
      </c>
      <c r="G5" s="41" t="s">
        <v>154</v>
      </c>
    </row>
    <row r="6" spans="1:17" ht="184.5" customHeight="1" x14ac:dyDescent="0.3">
      <c r="A6" s="22" t="s">
        <v>21</v>
      </c>
      <c r="B6" s="47" t="s">
        <v>153</v>
      </c>
      <c r="C6" s="47" t="s">
        <v>142</v>
      </c>
      <c r="D6" s="47" t="s">
        <v>168</v>
      </c>
      <c r="E6" s="47" t="s">
        <v>169</v>
      </c>
      <c r="F6" s="47" t="s">
        <v>92</v>
      </c>
      <c r="G6" s="41" t="s">
        <v>170</v>
      </c>
    </row>
    <row r="7" spans="1:17" ht="184.5" customHeight="1" x14ac:dyDescent="0.3">
      <c r="A7" s="55" t="s">
        <v>22</v>
      </c>
      <c r="B7" s="50" t="s">
        <v>153</v>
      </c>
      <c r="C7" s="50" t="s">
        <v>142</v>
      </c>
      <c r="D7" s="50" t="s">
        <v>168</v>
      </c>
      <c r="E7" s="50" t="s">
        <v>188</v>
      </c>
      <c r="F7" s="50" t="s">
        <v>92</v>
      </c>
      <c r="G7" s="49" t="s">
        <v>187</v>
      </c>
      <c r="H7" s="43"/>
    </row>
    <row r="8" spans="1:17" ht="184.5" customHeight="1" x14ac:dyDescent="0.3">
      <c r="A8" s="22" t="s">
        <v>23</v>
      </c>
      <c r="B8" s="67" t="s">
        <v>153</v>
      </c>
      <c r="C8" s="67" t="s">
        <v>142</v>
      </c>
      <c r="D8" s="67" t="s">
        <v>168</v>
      </c>
      <c r="E8" s="68" t="s">
        <v>201</v>
      </c>
      <c r="F8" s="68" t="s">
        <v>92</v>
      </c>
      <c r="G8" s="72" t="s">
        <v>200</v>
      </c>
      <c r="H8" s="54"/>
    </row>
    <row r="9" spans="1:17" ht="184.5" customHeight="1" x14ac:dyDescent="0.3">
      <c r="A9" s="22">
        <v>5</v>
      </c>
      <c r="B9" s="70" t="s">
        <v>153</v>
      </c>
      <c r="C9" s="70" t="s">
        <v>142</v>
      </c>
      <c r="D9" s="70" t="s">
        <v>168</v>
      </c>
      <c r="E9" s="71" t="s">
        <v>211</v>
      </c>
      <c r="F9" s="71" t="s">
        <v>92</v>
      </c>
      <c r="G9" s="72" t="s">
        <v>212</v>
      </c>
      <c r="H9" s="54"/>
    </row>
    <row r="10" spans="1:17" ht="184.5" customHeight="1" x14ac:dyDescent="0.3">
      <c r="A10" s="91" t="s">
        <v>216</v>
      </c>
      <c r="B10" s="90" t="s">
        <v>153</v>
      </c>
      <c r="C10" s="90" t="s">
        <v>142</v>
      </c>
      <c r="D10" s="90" t="s">
        <v>168</v>
      </c>
      <c r="E10" s="93" t="s">
        <v>217</v>
      </c>
      <c r="F10" s="93" t="s">
        <v>92</v>
      </c>
      <c r="G10" s="72" t="s">
        <v>218</v>
      </c>
      <c r="H10" s="54"/>
    </row>
    <row r="11" spans="1:17" s="38" customFormat="1" ht="35.25" customHeight="1" x14ac:dyDescent="0.3">
      <c r="A11" s="127" t="s">
        <v>173</v>
      </c>
      <c r="B11" s="128"/>
      <c r="C11" s="128"/>
      <c r="D11" s="128"/>
      <c r="E11" s="128"/>
      <c r="F11" s="128"/>
      <c r="G11" s="128"/>
      <c r="K11" s="39"/>
      <c r="L11" s="39"/>
      <c r="M11" s="39"/>
      <c r="N11" s="39"/>
      <c r="O11" s="39"/>
      <c r="P11" s="39"/>
      <c r="Q11" s="39"/>
    </row>
    <row r="12" spans="1:17" ht="216" customHeight="1" x14ac:dyDescent="0.3">
      <c r="A12" s="22" t="s">
        <v>20</v>
      </c>
      <c r="B12" s="47" t="s">
        <v>141</v>
      </c>
      <c r="C12" s="47" t="s">
        <v>142</v>
      </c>
      <c r="D12" s="47" t="s">
        <v>94</v>
      </c>
      <c r="E12" s="47" t="s">
        <v>79</v>
      </c>
      <c r="F12" s="47" t="s">
        <v>92</v>
      </c>
      <c r="G12" s="41" t="s">
        <v>134</v>
      </c>
      <c r="K12" s="40"/>
      <c r="L12" s="40"/>
      <c r="M12" s="40"/>
      <c r="N12" s="40"/>
      <c r="O12" s="40"/>
      <c r="P12" s="40"/>
      <c r="Q12" s="40"/>
    </row>
    <row r="13" spans="1:17" ht="216" customHeight="1" x14ac:dyDescent="0.3">
      <c r="A13" s="22" t="s">
        <v>21</v>
      </c>
      <c r="B13" s="67" t="s">
        <v>141</v>
      </c>
      <c r="C13" s="67" t="s">
        <v>142</v>
      </c>
      <c r="D13" s="67" t="s">
        <v>206</v>
      </c>
      <c r="E13" s="67" t="s">
        <v>207</v>
      </c>
      <c r="F13" s="67" t="s">
        <v>92</v>
      </c>
      <c r="G13" s="41" t="s">
        <v>205</v>
      </c>
      <c r="K13" s="40"/>
      <c r="L13" s="40"/>
      <c r="M13" s="40"/>
      <c r="N13" s="40"/>
      <c r="O13" s="40"/>
      <c r="P13" s="40"/>
      <c r="Q13" s="40"/>
    </row>
    <row r="14" spans="1:17" ht="37.5" customHeight="1" x14ac:dyDescent="0.3">
      <c r="A14" s="108" t="s">
        <v>172</v>
      </c>
      <c r="B14" s="132"/>
      <c r="C14" s="132"/>
      <c r="D14" s="132"/>
      <c r="E14" s="132"/>
      <c r="F14" s="132"/>
      <c r="G14" s="132"/>
      <c r="K14" s="40"/>
      <c r="L14" s="40"/>
      <c r="M14" s="40"/>
      <c r="N14" s="40"/>
      <c r="O14" s="40"/>
      <c r="P14" s="40"/>
      <c r="Q14" s="40"/>
    </row>
    <row r="15" spans="1:17" ht="216" customHeight="1" x14ac:dyDescent="0.3">
      <c r="A15" s="22" t="s">
        <v>20</v>
      </c>
      <c r="B15" s="47" t="s">
        <v>141</v>
      </c>
      <c r="C15" s="47" t="s">
        <v>142</v>
      </c>
      <c r="D15" s="47" t="s">
        <v>94</v>
      </c>
      <c r="E15" s="47" t="s">
        <v>79</v>
      </c>
      <c r="F15" s="47" t="s">
        <v>92</v>
      </c>
      <c r="G15" s="41" t="s">
        <v>134</v>
      </c>
      <c r="K15" s="40"/>
      <c r="L15" s="40"/>
      <c r="M15" s="40"/>
      <c r="N15" s="40"/>
      <c r="O15" s="40"/>
      <c r="P15" s="40"/>
      <c r="Q15" s="40"/>
    </row>
    <row r="16" spans="1:17" ht="216" customHeight="1" x14ac:dyDescent="0.3">
      <c r="A16" s="22" t="s">
        <v>21</v>
      </c>
      <c r="B16" s="67" t="s">
        <v>141</v>
      </c>
      <c r="C16" s="67" t="s">
        <v>142</v>
      </c>
      <c r="D16" s="67" t="s">
        <v>206</v>
      </c>
      <c r="E16" s="67" t="s">
        <v>207</v>
      </c>
      <c r="F16" s="67" t="s">
        <v>92</v>
      </c>
      <c r="G16" s="41" t="s">
        <v>205</v>
      </c>
      <c r="H16" s="21"/>
      <c r="K16" s="40"/>
      <c r="L16" s="40"/>
      <c r="M16" s="40"/>
      <c r="N16" s="40"/>
      <c r="O16" s="40"/>
      <c r="P16" s="40"/>
      <c r="Q16" s="40"/>
    </row>
    <row r="17" spans="1:17" x14ac:dyDescent="0.3">
      <c r="A17" s="21"/>
      <c r="B17" s="21"/>
      <c r="C17" s="21"/>
      <c r="D17" s="21"/>
      <c r="E17" s="21"/>
      <c r="F17" s="21"/>
      <c r="K17" s="40"/>
      <c r="L17" s="40"/>
      <c r="M17" s="40"/>
      <c r="N17" s="40"/>
      <c r="O17" s="40"/>
      <c r="P17" s="40"/>
      <c r="Q17" s="40"/>
    </row>
    <row r="18" spans="1:17" ht="108.75" customHeight="1" x14ac:dyDescent="0.3">
      <c r="A18" s="115" t="s">
        <v>182</v>
      </c>
      <c r="B18" s="115"/>
      <c r="C18" s="115"/>
      <c r="D18" s="115"/>
      <c r="E18" s="115"/>
      <c r="F18" s="115"/>
      <c r="G18" s="115"/>
      <c r="K18" s="40"/>
      <c r="L18" s="40"/>
      <c r="M18" s="40"/>
      <c r="N18" s="40"/>
      <c r="O18" s="40"/>
      <c r="P18" s="40"/>
      <c r="Q18" s="40"/>
    </row>
    <row r="19" spans="1:17" x14ac:dyDescent="0.3">
      <c r="A19" s="21"/>
      <c r="B19" s="21"/>
      <c r="C19" s="21"/>
      <c r="D19" s="21"/>
      <c r="E19" s="21"/>
      <c r="F19" s="21"/>
    </row>
  </sheetData>
  <mergeCells count="5">
    <mergeCell ref="A1:G1"/>
    <mergeCell ref="A11:G11"/>
    <mergeCell ref="A18:G18"/>
    <mergeCell ref="A4:G4"/>
    <mergeCell ref="A14:G14"/>
  </mergeCells>
  <hyperlinks>
    <hyperlink ref="G12" r:id="rId1" xr:uid="{00000000-0004-0000-0400-000000000000}"/>
    <hyperlink ref="G5" r:id="rId2" xr:uid="{00000000-0004-0000-0400-000001000000}"/>
    <hyperlink ref="G6" r:id="rId3" xr:uid="{07FEBA3C-4F2A-4536-9542-6035B34EF620}"/>
    <hyperlink ref="G15" r:id="rId4" xr:uid="{DF241492-0CD8-4295-9DB8-C51D511080ED}"/>
    <hyperlink ref="G7" r:id="rId5" xr:uid="{079AFA64-52F8-4BA5-BD8D-C8A598173EF5}"/>
    <hyperlink ref="G8" r:id="rId6" xr:uid="{8E408F7C-7439-4850-BD9D-D4531AE4C727}"/>
    <hyperlink ref="G16" r:id="rId7" xr:uid="{806E8B51-A1C2-4B88-8685-4746F3BDF39F}"/>
    <hyperlink ref="G13" r:id="rId8" xr:uid="{D8A9E145-7B73-4C2A-A69B-30D83EC02C62}"/>
    <hyperlink ref="G9" r:id="rId9" xr:uid="{9015C671-5C54-4DD7-853A-7E1DD32C9316}"/>
    <hyperlink ref="G10" r:id="rId10" xr:uid="{AC27E36A-2DAB-4852-A798-2053BAF5BB73}"/>
  </hyperlinks>
  <pageMargins left="0.70866141732283472" right="0.70866141732283472" top="1.1811023622047245" bottom="0.74803149606299213" header="0.31496062992125984" footer="0.31496062992125984"/>
  <pageSetup paperSize="9" scale="65" orientation="landscape"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4"/>
  <sheetViews>
    <sheetView view="pageBreakPreview" zoomScale="70" zoomScaleNormal="80" zoomScaleSheetLayoutView="70" workbookViewId="0">
      <pane ySplit="6" topLeftCell="A16" activePane="bottomLeft" state="frozen"/>
      <selection pane="bottomLeft" activeCell="H22" sqref="H22"/>
    </sheetView>
  </sheetViews>
  <sheetFormatPr defaultRowHeight="16.5" x14ac:dyDescent="0.25"/>
  <cols>
    <col min="1" max="1" width="6.42578125" style="21" customWidth="1"/>
    <col min="2" max="2" width="17.7109375" style="21" customWidth="1"/>
    <col min="3" max="3" width="21.140625" style="21" customWidth="1"/>
    <col min="4" max="4" width="15.140625" style="21" customWidth="1"/>
    <col min="5" max="5" width="18" style="21" customWidth="1"/>
    <col min="6" max="6" width="23.7109375" style="21" customWidth="1"/>
    <col min="7" max="7" width="24.42578125" style="21" customWidth="1"/>
    <col min="8" max="8" width="35.42578125" style="21" customWidth="1"/>
    <col min="9" max="9" width="17.42578125" style="21" customWidth="1"/>
    <col min="10" max="10" width="16.5703125" style="21" customWidth="1"/>
    <col min="11" max="11" width="20.85546875" style="21" customWidth="1"/>
    <col min="12" max="12" width="17.42578125" style="21" customWidth="1"/>
    <col min="13" max="13" width="19.42578125" style="21" customWidth="1"/>
    <col min="14" max="14" width="17.42578125" style="21" customWidth="1"/>
    <col min="15" max="15" width="18.42578125" style="21" customWidth="1"/>
    <col min="16" max="16" width="16.42578125" style="21" customWidth="1"/>
    <col min="17" max="17" width="21.28515625" style="21" customWidth="1"/>
    <col min="18" max="18" width="16.28515625" style="21" customWidth="1"/>
    <col min="19" max="16384" width="9.140625" style="21"/>
  </cols>
  <sheetData>
    <row r="1" spans="1:15" x14ac:dyDescent="0.25">
      <c r="O1" s="76"/>
    </row>
    <row r="2" spans="1:15" x14ac:dyDescent="0.25">
      <c r="A2" s="77"/>
      <c r="B2" s="77"/>
    </row>
    <row r="3" spans="1:15" ht="51" customHeight="1" x14ac:dyDescent="0.25">
      <c r="A3" s="136" t="s">
        <v>130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x14ac:dyDescent="0.25">
      <c r="A4" s="78"/>
      <c r="B4" s="78"/>
    </row>
    <row r="5" spans="1:15" ht="29.25" customHeight="1" x14ac:dyDescent="0.25">
      <c r="A5" s="108" t="s">
        <v>57</v>
      </c>
      <c r="B5" s="120" t="s">
        <v>208</v>
      </c>
      <c r="C5" s="108" t="s">
        <v>58</v>
      </c>
      <c r="D5" s="108" t="s">
        <v>59</v>
      </c>
      <c r="E5" s="108" t="s">
        <v>60</v>
      </c>
      <c r="F5" s="108" t="s">
        <v>61</v>
      </c>
      <c r="G5" s="108" t="s">
        <v>209</v>
      </c>
      <c r="H5" s="108" t="s">
        <v>62</v>
      </c>
      <c r="I5" s="112" t="s">
        <v>66</v>
      </c>
      <c r="J5" s="113"/>
      <c r="K5" s="114"/>
      <c r="L5" s="74"/>
      <c r="M5" s="74"/>
      <c r="N5" s="108" t="s">
        <v>63</v>
      </c>
      <c r="O5" s="108" t="s">
        <v>64</v>
      </c>
    </row>
    <row r="6" spans="1:15" ht="106.5" customHeight="1" x14ac:dyDescent="0.25">
      <c r="A6" s="108"/>
      <c r="B6" s="122"/>
      <c r="C6" s="108"/>
      <c r="D6" s="108"/>
      <c r="E6" s="108"/>
      <c r="F6" s="108"/>
      <c r="G6" s="108"/>
      <c r="H6" s="108"/>
      <c r="I6" s="73" t="s">
        <v>136</v>
      </c>
      <c r="J6" s="73" t="s">
        <v>137</v>
      </c>
      <c r="K6" s="73" t="s">
        <v>138</v>
      </c>
      <c r="L6" s="73" t="s">
        <v>139</v>
      </c>
      <c r="M6" s="39" t="s">
        <v>140</v>
      </c>
      <c r="N6" s="108"/>
      <c r="O6" s="108"/>
    </row>
    <row r="7" spans="1:15" x14ac:dyDescent="0.25">
      <c r="A7" s="73">
        <v>1</v>
      </c>
      <c r="B7" s="73">
        <v>2</v>
      </c>
      <c r="C7" s="73">
        <v>3</v>
      </c>
      <c r="D7" s="73">
        <v>4</v>
      </c>
      <c r="E7" s="73">
        <v>5</v>
      </c>
      <c r="F7" s="73">
        <v>6</v>
      </c>
      <c r="G7" s="73">
        <v>7</v>
      </c>
      <c r="H7" s="73">
        <v>8</v>
      </c>
      <c r="I7" s="73">
        <v>9</v>
      </c>
      <c r="J7" s="73">
        <v>10</v>
      </c>
      <c r="K7" s="73">
        <v>11</v>
      </c>
      <c r="L7" s="73">
        <v>12</v>
      </c>
      <c r="M7" s="73">
        <v>13</v>
      </c>
      <c r="N7" s="73">
        <v>14</v>
      </c>
      <c r="O7" s="73">
        <v>15</v>
      </c>
    </row>
    <row r="8" spans="1:15" ht="29.25" customHeight="1" x14ac:dyDescent="0.25">
      <c r="A8" s="133" t="s">
        <v>132</v>
      </c>
      <c r="B8" s="117"/>
      <c r="C8" s="117"/>
      <c r="D8" s="117"/>
      <c r="E8" s="117"/>
      <c r="F8" s="117"/>
      <c r="G8" s="134"/>
      <c r="H8" s="18" t="s">
        <v>0</v>
      </c>
      <c r="I8" s="65">
        <f>SUM(I9:I15)</f>
        <v>0</v>
      </c>
      <c r="J8" s="80">
        <f>SUM(J9:J15)</f>
        <v>0</v>
      </c>
      <c r="K8" s="80">
        <f>SUM(K9:K15)</f>
        <v>0</v>
      </c>
      <c r="L8" s="80">
        <f>SUM(L9:L15)</f>
        <v>0</v>
      </c>
      <c r="M8" s="80">
        <f>SUM(M9:M15)</f>
        <v>0</v>
      </c>
      <c r="N8" s="140"/>
      <c r="O8" s="140"/>
    </row>
    <row r="9" spans="1:15" ht="20.25" customHeight="1" x14ac:dyDescent="0.25">
      <c r="A9" s="135"/>
      <c r="B9" s="118"/>
      <c r="C9" s="136"/>
      <c r="D9" s="136"/>
      <c r="E9" s="136"/>
      <c r="F9" s="136"/>
      <c r="G9" s="137"/>
      <c r="H9" s="19" t="s">
        <v>3</v>
      </c>
      <c r="I9" s="30">
        <v>0</v>
      </c>
      <c r="J9" s="81" t="str">
        <f t="shared" ref="J9:K11" si="0">J18</f>
        <v>-</v>
      </c>
      <c r="K9" s="81">
        <f t="shared" si="0"/>
        <v>0</v>
      </c>
      <c r="L9" s="81">
        <v>0</v>
      </c>
      <c r="M9" s="81">
        <v>0</v>
      </c>
      <c r="N9" s="140"/>
      <c r="O9" s="140"/>
    </row>
    <row r="10" spans="1:15" ht="23.25" customHeight="1" x14ac:dyDescent="0.25">
      <c r="A10" s="135"/>
      <c r="B10" s="118"/>
      <c r="C10" s="136"/>
      <c r="D10" s="136"/>
      <c r="E10" s="136"/>
      <c r="F10" s="136"/>
      <c r="G10" s="137"/>
      <c r="H10" s="75" t="s">
        <v>4</v>
      </c>
      <c r="I10" s="30">
        <v>0</v>
      </c>
      <c r="J10" s="81" t="str">
        <f t="shared" si="0"/>
        <v>-</v>
      </c>
      <c r="K10" s="81">
        <f t="shared" si="0"/>
        <v>0</v>
      </c>
      <c r="L10" s="81">
        <v>0</v>
      </c>
      <c r="M10" s="81">
        <v>0</v>
      </c>
      <c r="N10" s="140"/>
      <c r="O10" s="140"/>
    </row>
    <row r="11" spans="1:15" ht="23.25" customHeight="1" x14ac:dyDescent="0.25">
      <c r="A11" s="135"/>
      <c r="B11" s="118"/>
      <c r="C11" s="136"/>
      <c r="D11" s="136"/>
      <c r="E11" s="136"/>
      <c r="F11" s="136"/>
      <c r="G11" s="137"/>
      <c r="H11" s="75" t="s">
        <v>5</v>
      </c>
      <c r="I11" s="30">
        <v>0</v>
      </c>
      <c r="J11" s="81" t="str">
        <f t="shared" si="0"/>
        <v>-</v>
      </c>
      <c r="K11" s="81">
        <f t="shared" si="0"/>
        <v>0</v>
      </c>
      <c r="L11" s="81">
        <v>0</v>
      </c>
      <c r="M11" s="81">
        <v>0</v>
      </c>
      <c r="N11" s="140"/>
      <c r="O11" s="140"/>
    </row>
    <row r="12" spans="1:15" ht="49.5" x14ac:dyDescent="0.25">
      <c r="A12" s="135"/>
      <c r="B12" s="118"/>
      <c r="C12" s="136"/>
      <c r="D12" s="136"/>
      <c r="E12" s="136"/>
      <c r="F12" s="136"/>
      <c r="G12" s="137"/>
      <c r="H12" s="40" t="s">
        <v>67</v>
      </c>
      <c r="I12" s="30">
        <v>0</v>
      </c>
      <c r="J12" s="81">
        <v>0</v>
      </c>
      <c r="K12" s="81">
        <v>0</v>
      </c>
      <c r="L12" s="81">
        <v>0</v>
      </c>
      <c r="M12" s="81">
        <v>0</v>
      </c>
      <c r="N12" s="140"/>
      <c r="O12" s="140"/>
    </row>
    <row r="13" spans="1:15" ht="36.75" customHeight="1" x14ac:dyDescent="0.25">
      <c r="A13" s="135"/>
      <c r="B13" s="118"/>
      <c r="C13" s="136"/>
      <c r="D13" s="136"/>
      <c r="E13" s="136"/>
      <c r="F13" s="136"/>
      <c r="G13" s="137"/>
      <c r="H13" s="79" t="s">
        <v>68</v>
      </c>
      <c r="I13" s="30">
        <v>0</v>
      </c>
      <c r="J13" s="81">
        <v>0</v>
      </c>
      <c r="K13" s="81">
        <v>0</v>
      </c>
      <c r="L13" s="81">
        <v>0</v>
      </c>
      <c r="M13" s="81">
        <v>0</v>
      </c>
      <c r="N13" s="140"/>
      <c r="O13" s="140"/>
    </row>
    <row r="14" spans="1:15" ht="27.75" customHeight="1" x14ac:dyDescent="0.25">
      <c r="A14" s="135"/>
      <c r="B14" s="118"/>
      <c r="C14" s="136"/>
      <c r="D14" s="136"/>
      <c r="E14" s="136"/>
      <c r="F14" s="136"/>
      <c r="G14" s="137"/>
      <c r="H14" s="79" t="s">
        <v>69</v>
      </c>
      <c r="I14" s="30">
        <v>0</v>
      </c>
      <c r="J14" s="81">
        <v>0</v>
      </c>
      <c r="K14" s="81">
        <v>0</v>
      </c>
      <c r="L14" s="81">
        <v>0</v>
      </c>
      <c r="M14" s="81">
        <v>0</v>
      </c>
      <c r="N14" s="140"/>
      <c r="O14" s="140"/>
    </row>
    <row r="15" spans="1:15" x14ac:dyDescent="0.25">
      <c r="A15" s="138"/>
      <c r="B15" s="119"/>
      <c r="C15" s="119"/>
      <c r="D15" s="119"/>
      <c r="E15" s="119"/>
      <c r="F15" s="119"/>
      <c r="G15" s="139"/>
      <c r="H15" s="79" t="s">
        <v>70</v>
      </c>
      <c r="I15" s="30">
        <v>0</v>
      </c>
      <c r="J15" s="81">
        <v>0</v>
      </c>
      <c r="K15" s="81">
        <v>0</v>
      </c>
      <c r="L15" s="81">
        <v>0</v>
      </c>
      <c r="M15" s="81">
        <v>0</v>
      </c>
      <c r="N15" s="140"/>
      <c r="O15" s="140"/>
    </row>
    <row r="16" spans="1:15" ht="47.25" customHeight="1" x14ac:dyDescent="0.25">
      <c r="A16" s="112" t="s">
        <v>150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4"/>
    </row>
    <row r="17" spans="1:15" ht="21.75" customHeight="1" x14ac:dyDescent="0.25">
      <c r="A17" s="133" t="s">
        <v>151</v>
      </c>
      <c r="B17" s="117"/>
      <c r="C17" s="117"/>
      <c r="D17" s="117"/>
      <c r="E17" s="117"/>
      <c r="F17" s="117"/>
      <c r="G17" s="117"/>
      <c r="H17" s="18" t="s">
        <v>0</v>
      </c>
      <c r="I17" s="82" t="s">
        <v>37</v>
      </c>
      <c r="J17" s="83" t="s">
        <v>37</v>
      </c>
      <c r="K17" s="82">
        <f>K18+K19+K20</f>
        <v>0</v>
      </c>
      <c r="L17" s="82" t="s">
        <v>37</v>
      </c>
      <c r="M17" s="82" t="s">
        <v>37</v>
      </c>
      <c r="N17" s="120"/>
      <c r="O17" s="120"/>
    </row>
    <row r="18" spans="1:15" ht="21.75" customHeight="1" x14ac:dyDescent="0.25">
      <c r="A18" s="135"/>
      <c r="B18" s="118"/>
      <c r="C18" s="118"/>
      <c r="D18" s="118"/>
      <c r="E18" s="118"/>
      <c r="F18" s="118"/>
      <c r="G18" s="118"/>
      <c r="H18" s="19" t="s">
        <v>3</v>
      </c>
      <c r="I18" s="84" t="s">
        <v>37</v>
      </c>
      <c r="J18" s="84" t="str">
        <f t="shared" ref="J18:K20" si="1">J26</f>
        <v>-</v>
      </c>
      <c r="K18" s="84">
        <f t="shared" si="1"/>
        <v>0</v>
      </c>
      <c r="L18" s="84" t="s">
        <v>37</v>
      </c>
      <c r="M18" s="84" t="s">
        <v>37</v>
      </c>
      <c r="N18" s="121"/>
      <c r="O18" s="121"/>
    </row>
    <row r="19" spans="1:15" ht="21.75" customHeight="1" x14ac:dyDescent="0.25">
      <c r="A19" s="135"/>
      <c r="B19" s="118"/>
      <c r="C19" s="118"/>
      <c r="D19" s="118"/>
      <c r="E19" s="118"/>
      <c r="F19" s="118"/>
      <c r="G19" s="118"/>
      <c r="H19" s="19" t="s">
        <v>4</v>
      </c>
      <c r="I19" s="84" t="s">
        <v>37</v>
      </c>
      <c r="J19" s="84" t="str">
        <f t="shared" si="1"/>
        <v>-</v>
      </c>
      <c r="K19" s="84">
        <f t="shared" si="1"/>
        <v>0</v>
      </c>
      <c r="L19" s="84" t="s">
        <v>37</v>
      </c>
      <c r="M19" s="84" t="s">
        <v>37</v>
      </c>
      <c r="N19" s="121"/>
      <c r="O19" s="121"/>
    </row>
    <row r="20" spans="1:15" ht="21.75" customHeight="1" x14ac:dyDescent="0.25">
      <c r="A20" s="135"/>
      <c r="B20" s="118"/>
      <c r="C20" s="118"/>
      <c r="D20" s="118"/>
      <c r="E20" s="118"/>
      <c r="F20" s="118"/>
      <c r="G20" s="118"/>
      <c r="H20" s="19" t="s">
        <v>5</v>
      </c>
      <c r="I20" s="84" t="s">
        <v>37</v>
      </c>
      <c r="J20" s="84" t="str">
        <f t="shared" si="1"/>
        <v>-</v>
      </c>
      <c r="K20" s="84">
        <f t="shared" si="1"/>
        <v>0</v>
      </c>
      <c r="L20" s="84" t="s">
        <v>37</v>
      </c>
      <c r="M20" s="84" t="s">
        <v>37</v>
      </c>
      <c r="N20" s="121"/>
      <c r="O20" s="121"/>
    </row>
    <row r="21" spans="1:15" ht="45.75" customHeight="1" x14ac:dyDescent="0.25">
      <c r="A21" s="135"/>
      <c r="B21" s="118"/>
      <c r="C21" s="118"/>
      <c r="D21" s="118"/>
      <c r="E21" s="118"/>
      <c r="F21" s="118"/>
      <c r="G21" s="118"/>
      <c r="H21" s="79" t="s">
        <v>67</v>
      </c>
      <c r="I21" s="84" t="s">
        <v>37</v>
      </c>
      <c r="J21" s="84" t="s">
        <v>37</v>
      </c>
      <c r="K21" s="84" t="s">
        <v>37</v>
      </c>
      <c r="L21" s="84" t="s">
        <v>37</v>
      </c>
      <c r="M21" s="84" t="s">
        <v>37</v>
      </c>
      <c r="N21" s="121"/>
      <c r="O21" s="121"/>
    </row>
    <row r="22" spans="1:15" ht="43.5" customHeight="1" x14ac:dyDescent="0.25">
      <c r="A22" s="135"/>
      <c r="B22" s="118"/>
      <c r="C22" s="118"/>
      <c r="D22" s="118"/>
      <c r="E22" s="118"/>
      <c r="F22" s="118"/>
      <c r="G22" s="118"/>
      <c r="H22" s="79" t="s">
        <v>68</v>
      </c>
      <c r="I22" s="84" t="s">
        <v>37</v>
      </c>
      <c r="J22" s="84" t="s">
        <v>37</v>
      </c>
      <c r="K22" s="84" t="s">
        <v>37</v>
      </c>
      <c r="L22" s="84" t="s">
        <v>37</v>
      </c>
      <c r="M22" s="84" t="s">
        <v>37</v>
      </c>
      <c r="N22" s="121"/>
      <c r="O22" s="121"/>
    </row>
    <row r="23" spans="1:15" ht="21.75" customHeight="1" x14ac:dyDescent="0.25">
      <c r="A23" s="135"/>
      <c r="B23" s="118"/>
      <c r="C23" s="118"/>
      <c r="D23" s="118"/>
      <c r="E23" s="118"/>
      <c r="F23" s="118"/>
      <c r="G23" s="118"/>
      <c r="H23" s="79" t="s">
        <v>69</v>
      </c>
      <c r="I23" s="84" t="s">
        <v>37</v>
      </c>
      <c r="J23" s="84" t="s">
        <v>37</v>
      </c>
      <c r="K23" s="84" t="s">
        <v>37</v>
      </c>
      <c r="L23" s="84" t="s">
        <v>37</v>
      </c>
      <c r="M23" s="84" t="s">
        <v>37</v>
      </c>
      <c r="N23" s="121"/>
      <c r="O23" s="121"/>
    </row>
    <row r="24" spans="1:15" ht="21.75" customHeight="1" x14ac:dyDescent="0.25">
      <c r="A24" s="138"/>
      <c r="B24" s="119"/>
      <c r="C24" s="119"/>
      <c r="D24" s="119"/>
      <c r="E24" s="119"/>
      <c r="F24" s="119"/>
      <c r="G24" s="119"/>
      <c r="H24" s="79" t="s">
        <v>70</v>
      </c>
      <c r="I24" s="84" t="s">
        <v>37</v>
      </c>
      <c r="J24" s="84" t="s">
        <v>37</v>
      </c>
      <c r="K24" s="84" t="s">
        <v>37</v>
      </c>
      <c r="L24" s="84" t="s">
        <v>37</v>
      </c>
      <c r="M24" s="84" t="s">
        <v>37</v>
      </c>
      <c r="N24" s="122"/>
      <c r="O24" s="122"/>
    </row>
    <row r="25" spans="1:15" ht="21.75" customHeight="1" x14ac:dyDescent="0.25">
      <c r="A25" s="108"/>
      <c r="B25" s="120"/>
      <c r="C25" s="108"/>
      <c r="D25" s="108"/>
      <c r="E25" s="108"/>
      <c r="F25" s="142"/>
      <c r="G25" s="142"/>
      <c r="H25" s="18" t="s">
        <v>0</v>
      </c>
      <c r="I25" s="84" t="s">
        <v>37</v>
      </c>
      <c r="J25" s="82">
        <f>SUM(J26:J32)</f>
        <v>0</v>
      </c>
      <c r="K25" s="82">
        <f>K26+K27+K28</f>
        <v>0</v>
      </c>
      <c r="L25" s="84" t="s">
        <v>37</v>
      </c>
      <c r="M25" s="84" t="s">
        <v>37</v>
      </c>
      <c r="N25" s="120"/>
      <c r="O25" s="120"/>
    </row>
    <row r="26" spans="1:15" ht="21.75" customHeight="1" x14ac:dyDescent="0.25">
      <c r="A26" s="108"/>
      <c r="B26" s="121"/>
      <c r="C26" s="108"/>
      <c r="D26" s="108"/>
      <c r="E26" s="108"/>
      <c r="F26" s="142"/>
      <c r="G26" s="142"/>
      <c r="H26" s="19" t="s">
        <v>3</v>
      </c>
      <c r="I26" s="84" t="s">
        <v>37</v>
      </c>
      <c r="J26" s="85" t="s">
        <v>37</v>
      </c>
      <c r="K26" s="84">
        <v>0</v>
      </c>
      <c r="L26" s="84" t="s">
        <v>37</v>
      </c>
      <c r="M26" s="84" t="s">
        <v>37</v>
      </c>
      <c r="N26" s="121"/>
      <c r="O26" s="121"/>
    </row>
    <row r="27" spans="1:15" ht="21.75" customHeight="1" x14ac:dyDescent="0.25">
      <c r="A27" s="108"/>
      <c r="B27" s="121"/>
      <c r="C27" s="108"/>
      <c r="D27" s="108"/>
      <c r="E27" s="108"/>
      <c r="F27" s="142"/>
      <c r="G27" s="142"/>
      <c r="H27" s="19" t="s">
        <v>4</v>
      </c>
      <c r="I27" s="84" t="s">
        <v>37</v>
      </c>
      <c r="J27" s="85" t="s">
        <v>37</v>
      </c>
      <c r="K27" s="84">
        <v>0</v>
      </c>
      <c r="L27" s="84" t="s">
        <v>37</v>
      </c>
      <c r="M27" s="84" t="s">
        <v>37</v>
      </c>
      <c r="N27" s="121"/>
      <c r="O27" s="121"/>
    </row>
    <row r="28" spans="1:15" ht="21.75" customHeight="1" x14ac:dyDescent="0.25">
      <c r="A28" s="108"/>
      <c r="B28" s="121"/>
      <c r="C28" s="108"/>
      <c r="D28" s="108"/>
      <c r="E28" s="108"/>
      <c r="F28" s="142"/>
      <c r="G28" s="142"/>
      <c r="H28" s="19" t="s">
        <v>5</v>
      </c>
      <c r="I28" s="84" t="s">
        <v>37</v>
      </c>
      <c r="J28" s="85" t="s">
        <v>37</v>
      </c>
      <c r="K28" s="84">
        <v>0</v>
      </c>
      <c r="L28" s="84" t="s">
        <v>37</v>
      </c>
      <c r="M28" s="84" t="s">
        <v>37</v>
      </c>
      <c r="N28" s="121"/>
      <c r="O28" s="121"/>
    </row>
    <row r="29" spans="1:15" ht="47.25" customHeight="1" x14ac:dyDescent="0.25">
      <c r="A29" s="108"/>
      <c r="B29" s="121"/>
      <c r="C29" s="108"/>
      <c r="D29" s="108"/>
      <c r="E29" s="108"/>
      <c r="F29" s="142"/>
      <c r="G29" s="142"/>
      <c r="H29" s="79" t="s">
        <v>67</v>
      </c>
      <c r="I29" s="84" t="s">
        <v>37</v>
      </c>
      <c r="J29" s="84" t="s">
        <v>37</v>
      </c>
      <c r="K29" s="84" t="s">
        <v>37</v>
      </c>
      <c r="L29" s="84" t="s">
        <v>37</v>
      </c>
      <c r="M29" s="84" t="s">
        <v>37</v>
      </c>
      <c r="N29" s="121"/>
      <c r="O29" s="121"/>
    </row>
    <row r="30" spans="1:15" ht="37.5" customHeight="1" x14ac:dyDescent="0.25">
      <c r="A30" s="108"/>
      <c r="B30" s="121"/>
      <c r="C30" s="108"/>
      <c r="D30" s="108"/>
      <c r="E30" s="108"/>
      <c r="F30" s="142"/>
      <c r="G30" s="142"/>
      <c r="H30" s="79" t="s">
        <v>68</v>
      </c>
      <c r="I30" s="84" t="s">
        <v>37</v>
      </c>
      <c r="J30" s="84" t="s">
        <v>37</v>
      </c>
      <c r="K30" s="84" t="s">
        <v>37</v>
      </c>
      <c r="L30" s="84" t="s">
        <v>37</v>
      </c>
      <c r="M30" s="84" t="s">
        <v>37</v>
      </c>
      <c r="N30" s="121"/>
      <c r="O30" s="121"/>
    </row>
    <row r="31" spans="1:15" ht="21.75" customHeight="1" x14ac:dyDescent="0.25">
      <c r="A31" s="108"/>
      <c r="B31" s="121"/>
      <c r="C31" s="108"/>
      <c r="D31" s="108"/>
      <c r="E31" s="108"/>
      <c r="F31" s="142"/>
      <c r="G31" s="142"/>
      <c r="H31" s="79" t="s">
        <v>69</v>
      </c>
      <c r="I31" s="84" t="s">
        <v>37</v>
      </c>
      <c r="J31" s="84" t="s">
        <v>37</v>
      </c>
      <c r="K31" s="84" t="s">
        <v>37</v>
      </c>
      <c r="L31" s="84" t="s">
        <v>37</v>
      </c>
      <c r="M31" s="84" t="s">
        <v>37</v>
      </c>
      <c r="N31" s="121"/>
      <c r="O31" s="121"/>
    </row>
    <row r="32" spans="1:15" ht="21.75" customHeight="1" x14ac:dyDescent="0.25">
      <c r="A32" s="108"/>
      <c r="B32" s="122"/>
      <c r="C32" s="108"/>
      <c r="D32" s="108"/>
      <c r="E32" s="108"/>
      <c r="F32" s="142"/>
      <c r="G32" s="142"/>
      <c r="H32" s="79" t="s">
        <v>70</v>
      </c>
      <c r="I32" s="84" t="s">
        <v>37</v>
      </c>
      <c r="J32" s="84" t="s">
        <v>37</v>
      </c>
      <c r="K32" s="84" t="s">
        <v>37</v>
      </c>
      <c r="L32" s="84" t="s">
        <v>37</v>
      </c>
      <c r="M32" s="84" t="s">
        <v>37</v>
      </c>
      <c r="N32" s="122"/>
      <c r="O32" s="122"/>
    </row>
    <row r="33" spans="1:15" ht="39" customHeight="1" x14ac:dyDescent="0.25">
      <c r="A33" s="112" t="s">
        <v>181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4"/>
    </row>
    <row r="34" spans="1:15" ht="15" customHeight="1" x14ac:dyDescent="0.25">
      <c r="A34" s="133" t="s">
        <v>131</v>
      </c>
      <c r="B34" s="117"/>
      <c r="C34" s="117"/>
      <c r="D34" s="117"/>
      <c r="E34" s="117"/>
      <c r="F34" s="117"/>
      <c r="G34" s="134"/>
      <c r="H34" s="18" t="s">
        <v>0</v>
      </c>
      <c r="I34" s="86">
        <f>I35+I36+I37+I41</f>
        <v>0</v>
      </c>
      <c r="J34" s="86">
        <f t="shared" ref="J34:L34" si="2">J35+J36+J37+J41</f>
        <v>0</v>
      </c>
      <c r="K34" s="86">
        <v>0</v>
      </c>
      <c r="L34" s="86">
        <f t="shared" si="2"/>
        <v>0</v>
      </c>
      <c r="M34" s="86">
        <f>I34+J34+K34+L34</f>
        <v>0</v>
      </c>
      <c r="N34" s="141"/>
      <c r="O34" s="141"/>
    </row>
    <row r="35" spans="1:15" ht="21" customHeight="1" x14ac:dyDescent="0.25">
      <c r="A35" s="135"/>
      <c r="B35" s="118"/>
      <c r="C35" s="118"/>
      <c r="D35" s="118"/>
      <c r="E35" s="118"/>
      <c r="F35" s="118"/>
      <c r="G35" s="137"/>
      <c r="H35" s="19" t="s">
        <v>3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141"/>
      <c r="O35" s="141"/>
    </row>
    <row r="36" spans="1:15" ht="24.75" customHeight="1" x14ac:dyDescent="0.25">
      <c r="A36" s="135"/>
      <c r="B36" s="118"/>
      <c r="C36" s="118"/>
      <c r="D36" s="118"/>
      <c r="E36" s="118"/>
      <c r="F36" s="118"/>
      <c r="G36" s="137"/>
      <c r="H36" s="19" t="s">
        <v>4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141"/>
      <c r="O36" s="141"/>
    </row>
    <row r="37" spans="1:15" ht="25.5" customHeight="1" x14ac:dyDescent="0.25">
      <c r="A37" s="135"/>
      <c r="B37" s="118"/>
      <c r="C37" s="118"/>
      <c r="D37" s="118"/>
      <c r="E37" s="118"/>
      <c r="F37" s="118"/>
      <c r="G37" s="137"/>
      <c r="H37" s="19" t="s">
        <v>5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141"/>
      <c r="O37" s="141"/>
    </row>
    <row r="38" spans="1:15" ht="57" customHeight="1" x14ac:dyDescent="0.25">
      <c r="A38" s="135"/>
      <c r="B38" s="118"/>
      <c r="C38" s="118"/>
      <c r="D38" s="118"/>
      <c r="E38" s="118"/>
      <c r="F38" s="118"/>
      <c r="G38" s="137"/>
      <c r="H38" s="79" t="s">
        <v>67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141"/>
      <c r="O38" s="141"/>
    </row>
    <row r="39" spans="1:15" ht="39.75" customHeight="1" x14ac:dyDescent="0.25">
      <c r="A39" s="135"/>
      <c r="B39" s="118"/>
      <c r="C39" s="118"/>
      <c r="D39" s="118"/>
      <c r="E39" s="118"/>
      <c r="F39" s="118"/>
      <c r="G39" s="137"/>
      <c r="H39" s="79" t="s">
        <v>68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141"/>
      <c r="O39" s="141"/>
    </row>
    <row r="40" spans="1:15" ht="25.5" customHeight="1" x14ac:dyDescent="0.25">
      <c r="A40" s="135"/>
      <c r="B40" s="118"/>
      <c r="C40" s="118"/>
      <c r="D40" s="118"/>
      <c r="E40" s="118"/>
      <c r="F40" s="118"/>
      <c r="G40" s="137"/>
      <c r="H40" s="79" t="s">
        <v>69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141"/>
      <c r="O40" s="141"/>
    </row>
    <row r="41" spans="1:15" ht="25.5" customHeight="1" x14ac:dyDescent="0.25">
      <c r="A41" s="138"/>
      <c r="B41" s="119"/>
      <c r="C41" s="119"/>
      <c r="D41" s="119"/>
      <c r="E41" s="119"/>
      <c r="F41" s="119"/>
      <c r="G41" s="139"/>
      <c r="H41" s="79" t="s">
        <v>70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141"/>
      <c r="O41" s="141"/>
    </row>
    <row r="42" spans="1:15" x14ac:dyDescent="0.25">
      <c r="I42" s="33"/>
      <c r="J42" s="33"/>
      <c r="K42" s="33"/>
      <c r="L42" s="33"/>
      <c r="M42" s="33"/>
    </row>
    <row r="43" spans="1:15" x14ac:dyDescent="0.25">
      <c r="A43" s="42" t="s">
        <v>171</v>
      </c>
      <c r="B43" s="42"/>
      <c r="I43" s="33"/>
      <c r="J43" s="33"/>
      <c r="K43" s="33"/>
      <c r="L43" s="33"/>
      <c r="M43" s="33"/>
      <c r="O43" s="69" t="s">
        <v>210</v>
      </c>
    </row>
    <row r="44" spans="1:15" x14ac:dyDescent="0.25">
      <c r="I44" s="35"/>
      <c r="J44" s="35"/>
      <c r="K44" s="35"/>
      <c r="L44" s="35"/>
      <c r="M44" s="35"/>
    </row>
  </sheetData>
  <mergeCells count="32">
    <mergeCell ref="A3:O3"/>
    <mergeCell ref="A5:A6"/>
    <mergeCell ref="C5:C6"/>
    <mergeCell ref="D5:D6"/>
    <mergeCell ref="E5:E6"/>
    <mergeCell ref="F5:F6"/>
    <mergeCell ref="G5:G6"/>
    <mergeCell ref="H5:H6"/>
    <mergeCell ref="I5:K5"/>
    <mergeCell ref="N5:N6"/>
    <mergeCell ref="O5:O6"/>
    <mergeCell ref="B5:B6"/>
    <mergeCell ref="A34:G41"/>
    <mergeCell ref="N34:N41"/>
    <mergeCell ref="O34:O41"/>
    <mergeCell ref="A16:O16"/>
    <mergeCell ref="A33:O33"/>
    <mergeCell ref="C25:C32"/>
    <mergeCell ref="D25:D32"/>
    <mergeCell ref="E25:E32"/>
    <mergeCell ref="F25:F32"/>
    <mergeCell ref="G25:G32"/>
    <mergeCell ref="A8:G15"/>
    <mergeCell ref="N8:N15"/>
    <mergeCell ref="O8:O15"/>
    <mergeCell ref="N25:N32"/>
    <mergeCell ref="O25:O32"/>
    <mergeCell ref="N17:N24"/>
    <mergeCell ref="O17:O24"/>
    <mergeCell ref="A17:G24"/>
    <mergeCell ref="A25:A32"/>
    <mergeCell ref="B25:B32"/>
  </mergeCells>
  <phoneticPr fontId="3" type="noConversion"/>
  <pageMargins left="0.70866141732283472" right="0.70866141732283472" top="1.1811023622047245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2'!Область_печати</vt:lpstr>
      <vt:lpstr>'раздел 3'!Область_печати</vt:lpstr>
      <vt:lpstr>'раздел 4'!Область_печати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Шорина Наталья Владимировна</cp:lastModifiedBy>
  <cp:lastPrinted>2026-01-22T04:11:27Z</cp:lastPrinted>
  <dcterms:created xsi:type="dcterms:W3CDTF">2015-06-05T18:19:34Z</dcterms:created>
  <dcterms:modified xsi:type="dcterms:W3CDTF">2026-06-04T03:30:27Z</dcterms:modified>
</cp:coreProperties>
</file>